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信息学院学生工作\Desktop\2020.9综合测评\"/>
    </mc:Choice>
  </mc:AlternateContent>
  <bookViews>
    <workbookView xWindow="-105" yWindow="-105" windowWidth="23250" windowHeight="12570" activeTab="5"/>
  </bookViews>
  <sheets>
    <sheet name="通一" sheetId="1" r:id="rId1"/>
    <sheet name="通二" sheetId="2" r:id="rId2"/>
    <sheet name="电一" sheetId="3" r:id="rId3"/>
    <sheet name="电二" sheetId="4" r:id="rId4"/>
    <sheet name="光信" sheetId="5" r:id="rId5"/>
    <sheet name="电科" sheetId="6" r:id="rId6"/>
    <sheet name="微纳" sheetId="7" r:id="rId7"/>
    <sheet name="崇新" sheetId="8" r:id="rId8"/>
    <sheet name="物联网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" i="6" l="1"/>
  <c r="Q9" i="6"/>
  <c r="X6" i="1" l="1"/>
  <c r="W26" i="1"/>
  <c r="K4" i="4"/>
  <c r="K18" i="4"/>
  <c r="K23" i="4"/>
  <c r="K24" i="4"/>
  <c r="K29" i="4"/>
  <c r="K7" i="4"/>
  <c r="K10" i="4"/>
  <c r="K6" i="4"/>
  <c r="K25" i="4"/>
  <c r="K14" i="4"/>
  <c r="K26" i="4"/>
  <c r="K15" i="4"/>
  <c r="K27" i="4"/>
  <c r="K30" i="4"/>
  <c r="K11" i="4"/>
  <c r="K16" i="4"/>
  <c r="K9" i="4"/>
  <c r="K28" i="4"/>
  <c r="K22" i="4"/>
  <c r="K19" i="4"/>
  <c r="K31" i="4"/>
  <c r="K32" i="4"/>
  <c r="K33" i="4"/>
  <c r="K8" i="4"/>
  <c r="K20" i="4"/>
  <c r="K34" i="4"/>
  <c r="K36" i="4"/>
  <c r="K35" i="4"/>
  <c r="K3" i="4"/>
  <c r="K12" i="4"/>
  <c r="K17" i="4"/>
  <c r="K13" i="4"/>
  <c r="K21" i="4"/>
  <c r="K5" i="4"/>
  <c r="K2" i="4"/>
  <c r="G41" i="9"/>
  <c r="F41" i="9"/>
  <c r="F40" i="9"/>
  <c r="G40" i="9" s="1"/>
  <c r="G39" i="9"/>
  <c r="F39" i="9"/>
  <c r="F38" i="9"/>
  <c r="G38" i="9" s="1"/>
  <c r="G37" i="9"/>
  <c r="F37" i="9"/>
  <c r="F36" i="9"/>
  <c r="G36" i="9" s="1"/>
  <c r="G35" i="9"/>
  <c r="F35" i="9"/>
  <c r="F34" i="9"/>
  <c r="G34" i="9" s="1"/>
  <c r="G33" i="9"/>
  <c r="F33" i="9"/>
  <c r="F32" i="9"/>
  <c r="G32" i="9" s="1"/>
  <c r="G31" i="9"/>
  <c r="F31" i="9"/>
  <c r="F30" i="9"/>
  <c r="G30" i="9" s="1"/>
  <c r="G29" i="9"/>
  <c r="F29" i="9"/>
  <c r="F28" i="9"/>
  <c r="G28" i="9" s="1"/>
  <c r="G27" i="9"/>
  <c r="F27" i="9"/>
  <c r="F26" i="9"/>
  <c r="G26" i="9" s="1"/>
  <c r="G25" i="9"/>
  <c r="F25" i="9"/>
  <c r="F24" i="9"/>
  <c r="G24" i="9" s="1"/>
  <c r="G23" i="9"/>
  <c r="F23" i="9"/>
  <c r="F22" i="9"/>
  <c r="G22" i="9" s="1"/>
  <c r="G21" i="9"/>
  <c r="F21" i="9"/>
  <c r="F20" i="9"/>
  <c r="G20" i="9" s="1"/>
  <c r="G19" i="9"/>
  <c r="F19" i="9"/>
  <c r="F18" i="9"/>
  <c r="G18" i="9" s="1"/>
  <c r="G17" i="9"/>
  <c r="F17" i="9"/>
  <c r="F16" i="9"/>
  <c r="G16" i="9" s="1"/>
  <c r="G15" i="9"/>
  <c r="F15" i="9"/>
  <c r="F14" i="9"/>
  <c r="G14" i="9" s="1"/>
  <c r="G13" i="9"/>
  <c r="F13" i="9"/>
  <c r="F12" i="9"/>
  <c r="G12" i="9" s="1"/>
  <c r="G11" i="9"/>
  <c r="F11" i="9"/>
  <c r="F10" i="9"/>
  <c r="G10" i="9" s="1"/>
  <c r="G9" i="9"/>
  <c r="F9" i="9"/>
  <c r="F8" i="9"/>
  <c r="G8" i="9" s="1"/>
  <c r="G7" i="9"/>
  <c r="F7" i="9"/>
  <c r="F6" i="9"/>
  <c r="G6" i="9" s="1"/>
  <c r="G5" i="9"/>
  <c r="F5" i="9"/>
  <c r="F4" i="9"/>
  <c r="G4" i="9" s="1"/>
  <c r="G3" i="9"/>
  <c r="F3" i="9"/>
  <c r="F2" i="9"/>
  <c r="G2" i="9" s="1"/>
  <c r="G17" i="8"/>
  <c r="I17" i="8" s="1"/>
  <c r="K17" i="8" s="1"/>
  <c r="L17" i="8" s="1"/>
  <c r="G16" i="8"/>
  <c r="I16" i="8" s="1"/>
  <c r="K16" i="8" s="1"/>
  <c r="L16" i="8" s="1"/>
  <c r="G15" i="8"/>
  <c r="I15" i="8" s="1"/>
  <c r="K15" i="8" s="1"/>
  <c r="L15" i="8" s="1"/>
  <c r="G14" i="8"/>
  <c r="I14" i="8" s="1"/>
  <c r="K14" i="8" s="1"/>
  <c r="L14" i="8" s="1"/>
  <c r="G13" i="8"/>
  <c r="I13" i="8" s="1"/>
  <c r="K13" i="8" s="1"/>
  <c r="L13" i="8" s="1"/>
  <c r="G12" i="8"/>
  <c r="I12" i="8" s="1"/>
  <c r="K12" i="8" s="1"/>
  <c r="L12" i="8" s="1"/>
  <c r="G11" i="8"/>
  <c r="I11" i="8" s="1"/>
  <c r="K11" i="8" s="1"/>
  <c r="L11" i="8" s="1"/>
  <c r="G10" i="8"/>
  <c r="I10" i="8" s="1"/>
  <c r="K10" i="8" s="1"/>
  <c r="L10" i="8" s="1"/>
  <c r="G9" i="8"/>
  <c r="I9" i="8" s="1"/>
  <c r="K9" i="8" s="1"/>
  <c r="L9" i="8" s="1"/>
  <c r="G8" i="8"/>
  <c r="I8" i="8" s="1"/>
  <c r="K8" i="8" s="1"/>
  <c r="L8" i="8" s="1"/>
  <c r="G7" i="8"/>
  <c r="I7" i="8" s="1"/>
  <c r="K7" i="8" s="1"/>
  <c r="L7" i="8" s="1"/>
  <c r="G6" i="8"/>
  <c r="I6" i="8" s="1"/>
  <c r="K6" i="8" s="1"/>
  <c r="L6" i="8" s="1"/>
  <c r="G5" i="8"/>
  <c r="I5" i="8" s="1"/>
  <c r="K5" i="8" s="1"/>
  <c r="L5" i="8" s="1"/>
  <c r="G4" i="8"/>
  <c r="I4" i="8" s="1"/>
  <c r="K4" i="8" s="1"/>
  <c r="L4" i="8" s="1"/>
  <c r="G3" i="8"/>
  <c r="I3" i="8" s="1"/>
  <c r="K3" i="8" s="1"/>
  <c r="L3" i="8" s="1"/>
  <c r="G2" i="8"/>
  <c r="I2" i="8" s="1"/>
  <c r="K2" i="8" s="1"/>
  <c r="L2" i="8" s="1"/>
  <c r="J32" i="7"/>
  <c r="L32" i="7" s="1"/>
  <c r="M32" i="7" s="1"/>
  <c r="L31" i="7"/>
  <c r="M31" i="7" s="1"/>
  <c r="J31" i="7"/>
  <c r="L30" i="7"/>
  <c r="M30" i="7" s="1"/>
  <c r="J30" i="7"/>
  <c r="J29" i="7"/>
  <c r="L29" i="7" s="1"/>
  <c r="M29" i="7" s="1"/>
  <c r="J28" i="7"/>
  <c r="L28" i="7" s="1"/>
  <c r="M28" i="7" s="1"/>
  <c r="L27" i="7"/>
  <c r="M27" i="7" s="1"/>
  <c r="J27" i="7"/>
  <c r="L26" i="7"/>
  <c r="M26" i="7" s="1"/>
  <c r="J26" i="7"/>
  <c r="J25" i="7"/>
  <c r="L25" i="7" s="1"/>
  <c r="M25" i="7" s="1"/>
  <c r="J24" i="7"/>
  <c r="L24" i="7" s="1"/>
  <c r="M24" i="7" s="1"/>
  <c r="L23" i="7"/>
  <c r="M23" i="7" s="1"/>
  <c r="J23" i="7"/>
  <c r="L22" i="7"/>
  <c r="M22" i="7" s="1"/>
  <c r="J22" i="7"/>
  <c r="J21" i="7"/>
  <c r="L21" i="7" s="1"/>
  <c r="M21" i="7" s="1"/>
  <c r="J20" i="7"/>
  <c r="L20" i="7" s="1"/>
  <c r="M20" i="7" s="1"/>
  <c r="L19" i="7"/>
  <c r="M19" i="7" s="1"/>
  <c r="J19" i="7"/>
  <c r="L18" i="7"/>
  <c r="M18" i="7" s="1"/>
  <c r="J18" i="7"/>
  <c r="J17" i="7"/>
  <c r="L17" i="7" s="1"/>
  <c r="M17" i="7" s="1"/>
  <c r="J16" i="7"/>
  <c r="L16" i="7" s="1"/>
  <c r="M16" i="7" s="1"/>
  <c r="L15" i="7"/>
  <c r="M15" i="7" s="1"/>
  <c r="J15" i="7"/>
  <c r="L14" i="7"/>
  <c r="M14" i="7" s="1"/>
  <c r="J14" i="7"/>
  <c r="J13" i="7"/>
  <c r="L13" i="7" s="1"/>
  <c r="M13" i="7" s="1"/>
  <c r="J12" i="7"/>
  <c r="L12" i="7" s="1"/>
  <c r="M12" i="7" s="1"/>
  <c r="L11" i="7"/>
  <c r="M11" i="7" s="1"/>
  <c r="J11" i="7"/>
  <c r="L10" i="7"/>
  <c r="M10" i="7" s="1"/>
  <c r="J10" i="7"/>
  <c r="J9" i="7"/>
  <c r="L9" i="7" s="1"/>
  <c r="M9" i="7" s="1"/>
  <c r="J8" i="7"/>
  <c r="L8" i="7" s="1"/>
  <c r="M8" i="7" s="1"/>
  <c r="L7" i="7"/>
  <c r="M7" i="7" s="1"/>
  <c r="J7" i="7"/>
  <c r="L6" i="7"/>
  <c r="M6" i="7" s="1"/>
  <c r="J6" i="7"/>
  <c r="J5" i="7"/>
  <c r="L5" i="7" s="1"/>
  <c r="M5" i="7" s="1"/>
  <c r="J4" i="7"/>
  <c r="L4" i="7" s="1"/>
  <c r="M4" i="7" s="1"/>
  <c r="L3" i="7"/>
  <c r="M3" i="7" s="1"/>
  <c r="J3" i="7"/>
  <c r="L2" i="7"/>
  <c r="M2" i="7" s="1"/>
  <c r="J2" i="7"/>
  <c r="Q37" i="6"/>
  <c r="R37" i="6" s="1"/>
  <c r="Q36" i="6"/>
  <c r="R36" i="6" s="1"/>
  <c r="Q35" i="6"/>
  <c r="R35" i="6" s="1"/>
  <c r="R34" i="6"/>
  <c r="Q34" i="6"/>
  <c r="Q33" i="6"/>
  <c r="R33" i="6" s="1"/>
  <c r="Q32" i="6"/>
  <c r="R32" i="6" s="1"/>
  <c r="Q31" i="6"/>
  <c r="R31" i="6" s="1"/>
  <c r="R30" i="6"/>
  <c r="Q30" i="6"/>
  <c r="Q29" i="6"/>
  <c r="R29" i="6" s="1"/>
  <c r="R28" i="6"/>
  <c r="Q27" i="6"/>
  <c r="R27" i="6" s="1"/>
  <c r="R26" i="6"/>
  <c r="Q26" i="6"/>
  <c r="Q25" i="6"/>
  <c r="R25" i="6" s="1"/>
  <c r="Q24" i="6"/>
  <c r="R24" i="6" s="1"/>
  <c r="Q23" i="6"/>
  <c r="R23" i="6" s="1"/>
  <c r="R22" i="6"/>
  <c r="Q22" i="6"/>
  <c r="Q21" i="6"/>
  <c r="R21" i="6" s="1"/>
  <c r="Q20" i="6"/>
  <c r="R20" i="6" s="1"/>
  <c r="Q19" i="6"/>
  <c r="R19" i="6" s="1"/>
  <c r="R18" i="6"/>
  <c r="Q18" i="6"/>
  <c r="Q17" i="6"/>
  <c r="R17" i="6" s="1"/>
  <c r="Q16" i="6"/>
  <c r="R16" i="6" s="1"/>
  <c r="Q15" i="6"/>
  <c r="R15" i="6" s="1"/>
  <c r="R14" i="6"/>
  <c r="Q14" i="6"/>
  <c r="Q13" i="6"/>
  <c r="R13" i="6" s="1"/>
  <c r="Q12" i="6"/>
  <c r="R12" i="6" s="1"/>
  <c r="Q11" i="6"/>
  <c r="R11" i="6" s="1"/>
  <c r="R10" i="6"/>
  <c r="Q10" i="6"/>
  <c r="R9" i="6"/>
  <c r="Q8" i="6"/>
  <c r="R8" i="6" s="1"/>
  <c r="Q7" i="6"/>
  <c r="R7" i="6" s="1"/>
  <c r="R6" i="6"/>
  <c r="Q6" i="6"/>
  <c r="Q5" i="6"/>
  <c r="R5" i="6" s="1"/>
  <c r="Q4" i="6"/>
  <c r="R4" i="6" s="1"/>
  <c r="J37" i="5"/>
  <c r="K37" i="5" s="1"/>
  <c r="K36" i="5"/>
  <c r="J36" i="5"/>
  <c r="J35" i="5"/>
  <c r="K35" i="5" s="1"/>
  <c r="J34" i="5"/>
  <c r="K34" i="5" s="1"/>
  <c r="J33" i="5"/>
  <c r="K33" i="5" s="1"/>
  <c r="K32" i="5"/>
  <c r="J32" i="5"/>
  <c r="J31" i="5"/>
  <c r="K31" i="5" s="1"/>
  <c r="J30" i="5"/>
  <c r="K30" i="5" s="1"/>
  <c r="J29" i="5"/>
  <c r="K29" i="5" s="1"/>
  <c r="K28" i="5"/>
  <c r="J28" i="5"/>
  <c r="J27" i="5"/>
  <c r="K27" i="5" s="1"/>
  <c r="J26" i="5"/>
  <c r="K26" i="5" s="1"/>
  <c r="J25" i="5"/>
  <c r="K25" i="5" s="1"/>
  <c r="K24" i="5"/>
  <c r="J24" i="5"/>
  <c r="J23" i="5"/>
  <c r="K23" i="5" s="1"/>
  <c r="J22" i="5"/>
  <c r="K22" i="5" s="1"/>
  <c r="J21" i="5"/>
  <c r="K21" i="5" s="1"/>
  <c r="K20" i="5"/>
  <c r="J20" i="5"/>
  <c r="J19" i="5"/>
  <c r="K19" i="5" s="1"/>
  <c r="J18" i="5"/>
  <c r="K18" i="5" s="1"/>
  <c r="J17" i="5"/>
  <c r="K17" i="5" s="1"/>
  <c r="K16" i="5"/>
  <c r="J16" i="5"/>
  <c r="J15" i="5"/>
  <c r="K15" i="5" s="1"/>
  <c r="J14" i="5"/>
  <c r="K14" i="5" s="1"/>
  <c r="J13" i="5"/>
  <c r="K13" i="5" s="1"/>
  <c r="K12" i="5"/>
  <c r="J12" i="5"/>
  <c r="J11" i="5"/>
  <c r="K11" i="5" s="1"/>
  <c r="J10" i="5"/>
  <c r="K10" i="5" s="1"/>
  <c r="J9" i="5"/>
  <c r="K9" i="5" s="1"/>
  <c r="K8" i="5"/>
  <c r="J8" i="5"/>
  <c r="J7" i="5"/>
  <c r="K7" i="5" s="1"/>
  <c r="J6" i="5"/>
  <c r="K6" i="5" s="1"/>
  <c r="J5" i="5"/>
  <c r="K5" i="5" s="1"/>
  <c r="K4" i="5"/>
  <c r="J4" i="5"/>
  <c r="P39" i="3"/>
  <c r="O39" i="3"/>
  <c r="O38" i="3"/>
  <c r="P38" i="3" s="1"/>
  <c r="O37" i="3"/>
  <c r="P37" i="3" s="1"/>
  <c r="O36" i="3"/>
  <c r="P36" i="3" s="1"/>
  <c r="P35" i="3"/>
  <c r="O35" i="3"/>
  <c r="P34" i="3"/>
  <c r="O34" i="3"/>
  <c r="P33" i="3"/>
  <c r="O33" i="3"/>
  <c r="P32" i="3"/>
  <c r="O32" i="3"/>
  <c r="P31" i="3"/>
  <c r="O31" i="3"/>
  <c r="P30" i="3"/>
  <c r="O30" i="3"/>
  <c r="P29" i="3"/>
  <c r="O29" i="3"/>
  <c r="P28" i="3"/>
  <c r="O28" i="3"/>
  <c r="P27" i="3"/>
  <c r="O27" i="3"/>
  <c r="B26" i="3"/>
  <c r="O26" i="3" s="1"/>
  <c r="P26" i="3" s="1"/>
  <c r="O25" i="3"/>
  <c r="P25" i="3" s="1"/>
  <c r="B25" i="3"/>
  <c r="P24" i="3"/>
  <c r="B24" i="3"/>
  <c r="O24" i="3" s="1"/>
  <c r="O23" i="3"/>
  <c r="P23" i="3" s="1"/>
  <c r="B23" i="3"/>
  <c r="B22" i="3"/>
  <c r="O22" i="3" s="1"/>
  <c r="P22" i="3" s="1"/>
  <c r="O21" i="3"/>
  <c r="P21" i="3" s="1"/>
  <c r="B21" i="3"/>
  <c r="B20" i="3"/>
  <c r="O20" i="3" s="1"/>
  <c r="P20" i="3" s="1"/>
  <c r="O19" i="3"/>
  <c r="P19" i="3" s="1"/>
  <c r="B19" i="3"/>
  <c r="B18" i="3"/>
  <c r="O18" i="3" s="1"/>
  <c r="P18" i="3" s="1"/>
  <c r="O17" i="3"/>
  <c r="P17" i="3" s="1"/>
  <c r="B17" i="3"/>
  <c r="P16" i="3"/>
  <c r="B16" i="3"/>
  <c r="O16" i="3" s="1"/>
  <c r="O15" i="3"/>
  <c r="P15" i="3" s="1"/>
  <c r="B15" i="3"/>
  <c r="P14" i="3"/>
  <c r="O14" i="3"/>
  <c r="P13" i="3"/>
  <c r="O13" i="3"/>
  <c r="P12" i="3"/>
  <c r="O12" i="3"/>
  <c r="P11" i="3"/>
  <c r="O11" i="3"/>
  <c r="P10" i="3"/>
  <c r="O10" i="3"/>
  <c r="P9" i="3"/>
  <c r="O9" i="3"/>
  <c r="P8" i="3"/>
  <c r="O8" i="3"/>
  <c r="P7" i="3"/>
  <c r="O7" i="3"/>
  <c r="P6" i="3"/>
  <c r="O6" i="3"/>
  <c r="P5" i="3"/>
  <c r="O5" i="3"/>
  <c r="P4" i="3"/>
  <c r="O4" i="3"/>
  <c r="P3" i="3"/>
  <c r="O3" i="3"/>
  <c r="K40" i="2"/>
  <c r="M40" i="2" s="1"/>
  <c r="N40" i="2" s="1"/>
  <c r="D40" i="2"/>
  <c r="K39" i="2"/>
  <c r="M39" i="2" s="1"/>
  <c r="N39" i="2" s="1"/>
  <c r="D39" i="2"/>
  <c r="K38" i="2"/>
  <c r="M38" i="2" s="1"/>
  <c r="N38" i="2" s="1"/>
  <c r="D38" i="2"/>
  <c r="K37" i="2"/>
  <c r="M37" i="2" s="1"/>
  <c r="N37" i="2" s="1"/>
  <c r="D37" i="2"/>
  <c r="K36" i="2"/>
  <c r="M36" i="2" s="1"/>
  <c r="N36" i="2" s="1"/>
  <c r="D36" i="2"/>
  <c r="K35" i="2"/>
  <c r="M35" i="2" s="1"/>
  <c r="N35" i="2" s="1"/>
  <c r="D35" i="2"/>
  <c r="K34" i="2"/>
  <c r="M34" i="2" s="1"/>
  <c r="N34" i="2" s="1"/>
  <c r="D34" i="2"/>
  <c r="K33" i="2"/>
  <c r="M33" i="2" s="1"/>
  <c r="N33" i="2" s="1"/>
  <c r="D33" i="2"/>
  <c r="K32" i="2"/>
  <c r="M32" i="2" s="1"/>
  <c r="N32" i="2" s="1"/>
  <c r="D32" i="2"/>
  <c r="K31" i="2"/>
  <c r="M31" i="2" s="1"/>
  <c r="N31" i="2" s="1"/>
  <c r="D31" i="2"/>
  <c r="K30" i="2"/>
  <c r="M30" i="2" s="1"/>
  <c r="N30" i="2" s="1"/>
  <c r="D30" i="2"/>
  <c r="K29" i="2"/>
  <c r="M29" i="2" s="1"/>
  <c r="N29" i="2" s="1"/>
  <c r="D29" i="2"/>
  <c r="K28" i="2"/>
  <c r="M28" i="2" s="1"/>
  <c r="N28" i="2" s="1"/>
  <c r="D28" i="2"/>
  <c r="K27" i="2"/>
  <c r="M27" i="2" s="1"/>
  <c r="N27" i="2" s="1"/>
  <c r="D27" i="2"/>
  <c r="K26" i="2"/>
  <c r="M26" i="2" s="1"/>
  <c r="N26" i="2" s="1"/>
  <c r="D26" i="2"/>
  <c r="K25" i="2"/>
  <c r="M25" i="2" s="1"/>
  <c r="N25" i="2" s="1"/>
  <c r="D25" i="2"/>
  <c r="K24" i="2"/>
  <c r="M24" i="2" s="1"/>
  <c r="N24" i="2" s="1"/>
  <c r="D24" i="2"/>
  <c r="K23" i="2"/>
  <c r="M23" i="2" s="1"/>
  <c r="N23" i="2" s="1"/>
  <c r="D23" i="2"/>
  <c r="K22" i="2"/>
  <c r="M22" i="2" s="1"/>
  <c r="N22" i="2" s="1"/>
  <c r="D22" i="2"/>
  <c r="K21" i="2"/>
  <c r="M21" i="2" s="1"/>
  <c r="N21" i="2" s="1"/>
  <c r="D21" i="2"/>
  <c r="K20" i="2"/>
  <c r="M20" i="2" s="1"/>
  <c r="N20" i="2" s="1"/>
  <c r="D20" i="2"/>
  <c r="K19" i="2"/>
  <c r="M19" i="2" s="1"/>
  <c r="N19" i="2" s="1"/>
  <c r="D19" i="2"/>
  <c r="K18" i="2"/>
  <c r="M18" i="2" s="1"/>
  <c r="N18" i="2" s="1"/>
  <c r="D18" i="2"/>
  <c r="K17" i="2"/>
  <c r="M17" i="2" s="1"/>
  <c r="N17" i="2" s="1"/>
  <c r="D17" i="2"/>
  <c r="K16" i="2"/>
  <c r="M16" i="2" s="1"/>
  <c r="N16" i="2" s="1"/>
  <c r="D16" i="2"/>
  <c r="K15" i="2"/>
  <c r="M15" i="2" s="1"/>
  <c r="N15" i="2" s="1"/>
  <c r="D15" i="2"/>
  <c r="K14" i="2"/>
  <c r="M14" i="2" s="1"/>
  <c r="N14" i="2" s="1"/>
  <c r="D14" i="2"/>
  <c r="K13" i="2"/>
  <c r="M13" i="2" s="1"/>
  <c r="N13" i="2" s="1"/>
  <c r="D13" i="2"/>
  <c r="K12" i="2"/>
  <c r="M12" i="2" s="1"/>
  <c r="N12" i="2" s="1"/>
  <c r="D12" i="2"/>
  <c r="K11" i="2"/>
  <c r="M11" i="2" s="1"/>
  <c r="N11" i="2" s="1"/>
  <c r="D11" i="2"/>
  <c r="C11" i="2"/>
  <c r="D10" i="2"/>
  <c r="K10" i="2" s="1"/>
  <c r="M10" i="2" s="1"/>
  <c r="N10" i="2" s="1"/>
  <c r="D9" i="2"/>
  <c r="K9" i="2" s="1"/>
  <c r="M9" i="2" s="1"/>
  <c r="N9" i="2" s="1"/>
  <c r="D8" i="2"/>
  <c r="K8" i="2" s="1"/>
  <c r="M8" i="2" s="1"/>
  <c r="N8" i="2" s="1"/>
  <c r="D7" i="2"/>
  <c r="K7" i="2" s="1"/>
  <c r="M7" i="2" s="1"/>
  <c r="N7" i="2" s="1"/>
  <c r="D6" i="2"/>
  <c r="K6" i="2" s="1"/>
  <c r="M6" i="2" s="1"/>
  <c r="N6" i="2" s="1"/>
  <c r="D5" i="2"/>
  <c r="K5" i="2" s="1"/>
  <c r="M5" i="2" s="1"/>
  <c r="N5" i="2" s="1"/>
  <c r="D4" i="2"/>
  <c r="K4" i="2" s="1"/>
  <c r="M4" i="2" s="1"/>
  <c r="N4" i="2" s="1"/>
  <c r="D3" i="2"/>
  <c r="K3" i="2" s="1"/>
  <c r="M3" i="2" s="1"/>
  <c r="N3" i="2" s="1"/>
  <c r="D2" i="2"/>
  <c r="K2" i="2" s="1"/>
  <c r="M2" i="2" s="1"/>
  <c r="N2" i="2" s="1"/>
  <c r="W43" i="1"/>
  <c r="X43" i="1" s="1"/>
  <c r="L43" i="1"/>
  <c r="L42" i="1"/>
  <c r="W42" i="1" s="1"/>
  <c r="X42" i="1" s="1"/>
  <c r="W41" i="1"/>
  <c r="X41" i="1" s="1"/>
  <c r="L41" i="1"/>
  <c r="X40" i="1"/>
  <c r="L40" i="1"/>
  <c r="W40" i="1" s="1"/>
  <c r="W39" i="1"/>
  <c r="X39" i="1" s="1"/>
  <c r="L39" i="1"/>
  <c r="L38" i="1"/>
  <c r="W38" i="1" s="1"/>
  <c r="X38" i="1" s="1"/>
  <c r="W37" i="1"/>
  <c r="X37" i="1" s="1"/>
  <c r="L37" i="1"/>
  <c r="L36" i="1"/>
  <c r="W36" i="1" s="1"/>
  <c r="X36" i="1" s="1"/>
  <c r="W35" i="1"/>
  <c r="X35" i="1" s="1"/>
  <c r="L35" i="1"/>
  <c r="L34" i="1"/>
  <c r="W34" i="1" s="1"/>
  <c r="X34" i="1" s="1"/>
  <c r="W33" i="1"/>
  <c r="X33" i="1" s="1"/>
  <c r="L33" i="1"/>
  <c r="X32" i="1"/>
  <c r="L32" i="1"/>
  <c r="W32" i="1" s="1"/>
  <c r="W31" i="1"/>
  <c r="X31" i="1" s="1"/>
  <c r="L31" i="1"/>
  <c r="X30" i="1"/>
  <c r="L30" i="1"/>
  <c r="W30" i="1" s="1"/>
  <c r="W29" i="1"/>
  <c r="X29" i="1" s="1"/>
  <c r="L29" i="1"/>
  <c r="X28" i="1"/>
  <c r="L28" i="1"/>
  <c r="W28" i="1" s="1"/>
  <c r="W27" i="1"/>
  <c r="X27" i="1" s="1"/>
  <c r="L27" i="1"/>
  <c r="X26" i="1"/>
  <c r="L26" i="1"/>
  <c r="W25" i="1"/>
  <c r="X25" i="1" s="1"/>
  <c r="L25" i="1"/>
  <c r="W24" i="1"/>
  <c r="X24" i="1" s="1"/>
  <c r="L24" i="1"/>
  <c r="W23" i="1"/>
  <c r="X23" i="1" s="1"/>
  <c r="L23" i="1"/>
  <c r="L22" i="1"/>
  <c r="W22" i="1" s="1"/>
  <c r="X22" i="1" s="1"/>
  <c r="W21" i="1"/>
  <c r="X21" i="1" s="1"/>
  <c r="L21" i="1"/>
  <c r="L20" i="1"/>
  <c r="W20" i="1" s="1"/>
  <c r="X20" i="1" s="1"/>
  <c r="W19" i="1"/>
  <c r="X19" i="1" s="1"/>
  <c r="L19" i="1"/>
  <c r="L18" i="1"/>
  <c r="W18" i="1" s="1"/>
  <c r="X18" i="1" s="1"/>
  <c r="W17" i="1"/>
  <c r="X17" i="1" s="1"/>
  <c r="L17" i="1"/>
  <c r="L16" i="1"/>
  <c r="W16" i="1" s="1"/>
  <c r="X16" i="1" s="1"/>
  <c r="W15" i="1"/>
  <c r="X15" i="1" s="1"/>
  <c r="L15" i="1"/>
  <c r="L14" i="1"/>
  <c r="W14" i="1" s="1"/>
  <c r="X14" i="1" s="1"/>
  <c r="W13" i="1"/>
  <c r="X13" i="1" s="1"/>
  <c r="L13" i="1"/>
  <c r="L12" i="1"/>
  <c r="W12" i="1" s="1"/>
  <c r="X12" i="1" s="1"/>
  <c r="W11" i="1"/>
  <c r="X11" i="1" s="1"/>
  <c r="L11" i="1"/>
  <c r="L10" i="1"/>
  <c r="W10" i="1" s="1"/>
  <c r="X10" i="1" s="1"/>
  <c r="W9" i="1"/>
  <c r="X9" i="1" s="1"/>
  <c r="L9" i="1"/>
  <c r="L8" i="1"/>
  <c r="W8" i="1" s="1"/>
  <c r="X8" i="1" s="1"/>
  <c r="W7" i="1"/>
  <c r="X7" i="1" s="1"/>
  <c r="L7" i="1"/>
  <c r="L6" i="1"/>
  <c r="W6" i="1" s="1"/>
  <c r="W5" i="1"/>
  <c r="X5" i="1" s="1"/>
  <c r="L5" i="1"/>
</calcChain>
</file>

<file path=xl/sharedStrings.xml><?xml version="1.0" encoding="utf-8"?>
<sst xmlns="http://schemas.openxmlformats.org/spreadsheetml/2006/main" count="710" uniqueCount="554">
  <si>
    <t>信息科学与工程学院学生评议表</t>
  </si>
  <si>
    <t>评议</t>
  </si>
  <si>
    <t>计实（60分）</t>
  </si>
  <si>
    <t>姓名</t>
  </si>
  <si>
    <t>志存高远坚定信念</t>
  </si>
  <si>
    <t>热爱祖国服务人民</t>
  </si>
  <si>
    <t>勤奋学习自强不息</t>
  </si>
  <si>
    <t>遵纪守法弘扬正气</t>
  </si>
  <si>
    <t>诚实守信严于律己</t>
  </si>
  <si>
    <t>明礼修身团结友爱</t>
  </si>
  <si>
    <t>勤俭节约艰苦奋斗</t>
  </si>
  <si>
    <t>热爱生活强健体魄</t>
  </si>
  <si>
    <t>自评</t>
  </si>
  <si>
    <t>互评总分</t>
  </si>
  <si>
    <t>评议总分</t>
  </si>
  <si>
    <t>辅导员评议（15分）</t>
  </si>
  <si>
    <t>政治思想</t>
  </si>
  <si>
    <t>遵纪守法</t>
  </si>
  <si>
    <t>诚信尽职</t>
  </si>
  <si>
    <t>学习表现</t>
  </si>
  <si>
    <t>身心发展</t>
  </si>
  <si>
    <t>总分</t>
  </si>
  <si>
    <t>评议采取学生自评、同学互评和教师评议相结合的方式进行。学生评议所占25分，辅导员评议占15分。“评议”最高分计40分。
（1）学生自评和互评采取打分的方式，每位学生为自己和其他同学分别打分，即为自评和互评的得分，学生自评最高9分，学生互评最高16分。</t>
  </si>
  <si>
    <t>（2分）</t>
  </si>
  <si>
    <t>9分</t>
  </si>
  <si>
    <t>基础6分满分12分</t>
  </si>
  <si>
    <t>备注</t>
  </si>
  <si>
    <t>基础6分满分10分</t>
  </si>
  <si>
    <t>潘海萍</t>
  </si>
  <si>
    <t>讲座不够-2</t>
  </si>
  <si>
    <t>志愿时长不够-3数学建模+3</t>
  </si>
  <si>
    <t>余洁</t>
  </si>
  <si>
    <t>五四评比创新创业类先进个人 +2分、</t>
  </si>
  <si>
    <t>全国大学生数学建模竞赛山东省赛区一等奖  +3分山东大学第五届“互联网+大赛”大学生创新创业大赛获优胜奖 +2分时长不够-3</t>
  </si>
  <si>
    <t>赵星昀</t>
  </si>
  <si>
    <t>讲座不够-3</t>
  </si>
  <si>
    <t>志愿时长不够-3</t>
  </si>
  <si>
    <t>刁立杰</t>
  </si>
  <si>
    <t>优秀团员+2</t>
  </si>
  <si>
    <t>山东大学三好学生+1志愿时长38h</t>
  </si>
  <si>
    <t>郭超杰</t>
  </si>
  <si>
    <t>山大图书馆优秀职员制+2</t>
  </si>
  <si>
    <t>袁嫡伽</t>
  </si>
  <si>
    <t xml:space="preserve">志愿时长不够-3，第六届山东省科技创新大赛一等奖+3
第十届山东省大学生创业计划大赛一等奖+3
第五届山东省大学生单片机应用创新大赛三等奖+3
第三届山东大学大学生创新创业大赛二等奖+2
</t>
  </si>
  <si>
    <t>石婉君</t>
  </si>
  <si>
    <t>李文镯</t>
  </si>
  <si>
    <t>班委+2</t>
  </si>
  <si>
    <t>赵雨薇</t>
  </si>
  <si>
    <t xml:space="preserve">山东大学第五届“互联网+大赛”大学生创新创业大赛获优胜奖 +2分
       志愿时长-3
</t>
  </si>
  <si>
    <t>王亚琪</t>
  </si>
  <si>
    <t xml:space="preserve">华为俱乐部主席 社团负责人 +2
2019五四创新创业活动先进个人 +2
班委+2
</t>
  </si>
  <si>
    <r>
      <t>第五届中国“互联网</t>
    </r>
    <r>
      <rPr>
        <sz val="11"/>
        <color rgb="FF000000"/>
        <rFont val="Calibri"/>
        <family val="2"/>
      </rPr>
      <t>+</t>
    </r>
    <r>
      <rPr>
        <sz val="11"/>
        <color rgb="FF000000"/>
        <rFont val="等线"/>
        <family val="3"/>
        <charset val="134"/>
      </rPr>
      <t>”大学生创新创业大赛铜奖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等线"/>
        <family val="3"/>
        <charset val="134"/>
      </rPr>
      <t>国家级</t>
    </r>
    <r>
      <rPr>
        <sz val="11"/>
        <color rgb="FF000000"/>
        <rFont val="Calibri"/>
        <family val="2"/>
      </rPr>
      <t xml:space="preserve">  +4</t>
    </r>
  </si>
  <si>
    <t>朱雨佳</t>
  </si>
  <si>
    <t>王凌云</t>
  </si>
  <si>
    <t>班委+2优秀共青团员+2五四先进个人+2</t>
  </si>
  <si>
    <t>讲座缺-3</t>
  </si>
  <si>
    <t>志愿时长不够-3榜样的力量+2互联网校金奖省铜奖3分，数学建模省三 3</t>
  </si>
  <si>
    <t>李岚玉</t>
  </si>
  <si>
    <t>班委</t>
  </si>
  <si>
    <t>讲座-2</t>
  </si>
  <si>
    <r>
      <rPr>
        <sz val="10"/>
        <rFont val="等线"/>
        <family val="3"/>
        <charset val="134"/>
      </rPr>
      <t>贺邦玮</t>
    </r>
  </si>
  <si>
    <t>柳博晗</t>
  </si>
  <si>
    <t>班委+2，优秀共青团员+2校优干+3</t>
  </si>
  <si>
    <t>罗智榜</t>
  </si>
  <si>
    <t>丁庆堂</t>
  </si>
  <si>
    <t>讲座不够-1</t>
  </si>
  <si>
    <t>魏其海</t>
  </si>
  <si>
    <t>张弘宇</t>
  </si>
  <si>
    <t>王涛</t>
  </si>
  <si>
    <t>李柏岩</t>
  </si>
  <si>
    <t>陈志伟</t>
  </si>
  <si>
    <t>韦晓庆</t>
  </si>
  <si>
    <t>张旭光</t>
  </si>
  <si>
    <t>优秀团员，班委，创新创业先进个人各+2</t>
  </si>
  <si>
    <t>数学建模+3数学竞赛+4乒乓球+2</t>
  </si>
  <si>
    <t>李晓鹏</t>
  </si>
  <si>
    <r>
      <t>3</t>
    </r>
    <r>
      <rPr>
        <b/>
        <sz val="11"/>
        <color rgb="FF000000"/>
        <rFont val="等线"/>
        <family val="3"/>
        <charset val="134"/>
      </rPr>
      <t>、诚信尽职</t>
    </r>
    <r>
      <rPr>
        <sz val="11"/>
        <color rgb="FF000000"/>
        <rFont val="等线"/>
        <family val="3"/>
        <charset val="134"/>
      </rPr>
      <t xml:space="preserve">
主要考察学生在学业诚信、学术诚信、交费诚信、借贷诚信、交往诚信等方面是否具有良好表现；在开展班级和社会工作、参加集体活动等方面是否履行了应尽的责任和义务。 
本部分共计6分，减分不设下限，减完为止，加分后满分为12分。
出现下列情况应当酌情扣分：
（1）集体活动参加人员名单已定，无故缺勤集体活动一次扣1分，组织委员针在各项集体活动中对学生进行考勤，记录学生参与情况；
（2）在学业考试、学术、交费、借贷、困难认定等涉及个人诚信的方面中出现弄虚做假、徇私舞弊的，视情节轻重给予扣分，并取消各种评优资格。
出现下列情况应当酌情加分：
（1）获国家、省、校、书院、院级荣誉称号的优秀学生干部，分别加5、4、3、2、1分。 （受到校级机关、部门以及有关单位表彰的其他各类社会工作荣誉，以学工部和校团委认定的为准，依照此类别等级加分。优秀调研员、优秀信息员等已经获得勤工助学岗位报酬的荣誉不予以认定；
（2）获国家、省、校表彰的优秀团员、优秀学生（十佳团员按省级标准计算），分别加4、3、2分；
（3）获国家、省、校表彰的先进班集体的主要负责人（班委成员）、优良学风班的主要负责人（班委成员）、十佳团支部主要负责人（宣传委员、组织委员、团支书）、十佳班长，分别加4、3、2分；
此处问题：是否给团委中心主任、科创协会负责人加分，是给负责人加分还是干事也加分
（4）各学生会组织的部长、社团主要负责人（团长、副团长）、各班委加2分，各学生组织主席加3分（身份重复的按照最高分加，不累计加分）；
（5）五四评比中各类先进个人各加2分；
</t>
    </r>
    <r>
      <rPr>
        <b/>
        <sz val="11"/>
        <color rgb="FF000000"/>
        <rFont val="等线"/>
        <family val="3"/>
        <charset val="134"/>
      </rPr>
      <t>4、学习表现</t>
    </r>
    <r>
      <rPr>
        <sz val="11"/>
        <color rgb="FF000000"/>
        <rFont val="等线"/>
        <family val="3"/>
        <charset val="134"/>
      </rPr>
      <t xml:space="preserve">
主要考察学生的学风是否端正，是否刻苦学习，勇于探索，积极实践，努力掌握现代科学文化知识和专业技能；课堂上是否存在迟到、早退、旷课及其他不遵守课堂秩序的情况。此部分分数由各班学习委员负责汇总、计算与公示。
本部分共计12分，不设减分下限，减完为止。
出现下列情况应当酌情扣分：
（1）上课时出现迟到、早退及不遵守课堂秩序等情况，每人次扣1分；旷课扣2分。任课教师提供学生到课信息，班级学习委员进行课堂秩序情况记录，辅导员定期听课、点名了解学生上课情况；
（2）学术抄袭，一经发现取消各种评优资格；
（3）每学年要求每人至少听5场讲座，达不到标准则每少一场扣1分。学习委员负责记录。
5、身心发展
主要考察学生是否积极锻炼身体，增进身心健康，提高个人修养，积极参加社会实践与志愿服务活动；是否具备健康、高雅的审美情趣和正确的审美观点，是否具有强健的体魄和健康的心理素质。各位同学在参加活动时应保存好照片、证书等证明资料。
本部分基础分数6分，减分不设下限，减完为止，加分后满分为10分。
出现下列情况应当酌情扣分：
（1）体育达标测试不合格的，每人每次扣3分，以体育学院提供给学院的体育达标测试成绩为准；
（2）志愿服务时长，当年志愿服务时长低于20小时扣3分，扣分标准可根据当年情况酌情降低下限。
出现下列情况应当酌情加分：
（1）社会实践
      项目
级别 先进个人 团队成员 报告一等奖
国家级表彰 4 4 4
省级表彰 3 3 3
校级表彰 2 2 2
院级表彰 1 1 1
调研报告的作者若为集体作者需降级进行加分。
（2）志愿服务
当年志愿服务时长高于20小时，每高5小时加1分；各类各级优秀志愿者、十佳志愿者在诚信尽职方面已加分，不再另行加分。
（3）其他
获国家、省、校、书院、院表彰的，以上各方面未提及的各类奖项，包含“榜样的力量”、“自强之星”等，分别加4、3、2、1、0.5分。
</t>
    </r>
  </si>
  <si>
    <t>李绪源</t>
  </si>
  <si>
    <t>优秀团员，班委，创新创业先进个人，班级之星各+2</t>
  </si>
  <si>
    <t>讲座不够-3</t>
  </si>
  <si>
    <t>志愿时长不够-3数学建模国一+4</t>
  </si>
  <si>
    <t>薄云鹏</t>
  </si>
  <si>
    <t>张耀升</t>
  </si>
  <si>
    <t>黄俊皓</t>
  </si>
  <si>
    <t>徐浩</t>
  </si>
  <si>
    <t>志愿时长不够-3数学建模省一+3</t>
  </si>
  <si>
    <t>舒炳伟</t>
  </si>
  <si>
    <t>优秀团员+2先进个人+2校级优秀志愿者+3</t>
  </si>
  <si>
    <t>志愿时长不够-3省级先进个人+3校优秀团队+2省优秀团队+3</t>
  </si>
  <si>
    <r>
      <rPr>
        <sz val="10"/>
        <rFont val="等线"/>
        <family val="3"/>
        <charset val="134"/>
      </rPr>
      <t>陶宁宁</t>
    </r>
  </si>
  <si>
    <t>数学建模省一+3志愿时长+4</t>
  </si>
  <si>
    <t>李智皓</t>
  </si>
  <si>
    <t>五四评比创新创业先进个人</t>
  </si>
  <si>
    <t>数学建模国一+4，志愿时长-3</t>
  </si>
  <si>
    <t>姚云鹏</t>
  </si>
  <si>
    <t>王志伟</t>
  </si>
  <si>
    <t>何敬华</t>
  </si>
  <si>
    <t>韩业腾</t>
  </si>
  <si>
    <t>陈哲</t>
  </si>
  <si>
    <t>优秀团员展翼计划队长各+2</t>
  </si>
  <si>
    <t>志愿时长-3省机器人比赛+2</t>
  </si>
  <si>
    <t>吴锐拓</t>
  </si>
  <si>
    <t>自评分数</t>
  </si>
  <si>
    <t>他评总分</t>
  </si>
  <si>
    <t>自评最终分（9）</t>
  </si>
  <si>
    <t>他评平均分（16）</t>
  </si>
  <si>
    <t>政治思想（12）</t>
  </si>
  <si>
    <t>遵纪守法（16）</t>
  </si>
  <si>
    <t>诚信尽职（基础分6/上限12）</t>
  </si>
  <si>
    <t>学习表现（12）</t>
  </si>
  <si>
    <t>身心发展（基础6/上限10）</t>
  </si>
  <si>
    <t>总分</t>
  </si>
  <si>
    <t>曾俊翔</t>
  </si>
  <si>
    <t>陈瀚凌</t>
  </si>
  <si>
    <t>戴盼捷</t>
  </si>
  <si>
    <t>董芳会</t>
  </si>
  <si>
    <t>杜睿</t>
  </si>
  <si>
    <t>郭睿宇</t>
  </si>
  <si>
    <t>郭新宇</t>
  </si>
  <si>
    <t>韩金涛</t>
  </si>
  <si>
    <t>蓝景弘</t>
  </si>
  <si>
    <t>李芳杜</t>
  </si>
  <si>
    <t>李梦君</t>
  </si>
  <si>
    <t>李铭</t>
  </si>
  <si>
    <t>李诗洁</t>
  </si>
  <si>
    <t>李文卓</t>
  </si>
  <si>
    <t>梁家隆</t>
  </si>
  <si>
    <t>廖斯奇</t>
  </si>
  <si>
    <t>刘健源</t>
  </si>
  <si>
    <t>刘伟洋</t>
  </si>
  <si>
    <t>刘臻</t>
  </si>
  <si>
    <t>刘震</t>
  </si>
  <si>
    <t>马茂林</t>
  </si>
  <si>
    <t>庞蓓</t>
  </si>
  <si>
    <t>彭星宇</t>
  </si>
  <si>
    <t>石广健</t>
  </si>
  <si>
    <t>苏俊鹏</t>
  </si>
  <si>
    <t>孙孟莹</t>
  </si>
  <si>
    <t>汪涵</t>
  </si>
  <si>
    <t>王依龙</t>
  </si>
  <si>
    <t>吴编</t>
  </si>
  <si>
    <t>谢金霖</t>
  </si>
  <si>
    <t>许熠辉</t>
  </si>
  <si>
    <t>杨京五</t>
  </si>
  <si>
    <t>杨启晨</t>
  </si>
  <si>
    <t>张默研</t>
  </si>
  <si>
    <t>郑雨晴</t>
  </si>
  <si>
    <t>周彬</t>
  </si>
  <si>
    <t>高荣锴</t>
  </si>
  <si>
    <t>折漪涵</t>
  </si>
  <si>
    <t>刘帅通</t>
  </si>
  <si>
    <t>姓名</t>
  </si>
  <si>
    <t>总分</t>
  </si>
  <si>
    <t>学生评议</t>
  </si>
  <si>
    <t>记实（最高60）</t>
  </si>
  <si>
    <r>
      <rPr>
        <sz val="11"/>
        <color rgb="FF000000"/>
        <rFont val="Arial"/>
        <family val="2"/>
      </rPr>
      <t>加分项备注</t>
    </r>
  </si>
  <si>
    <r>
      <rPr>
        <sz val="10"/>
        <color rgb="FF000000"/>
        <rFont val="Arial"/>
        <family val="2"/>
      </rPr>
      <t>减分项备注</t>
    </r>
  </si>
  <si>
    <t>政治思想（最高12）</t>
  </si>
  <si>
    <t>遵纪守法（最高14）</t>
  </si>
  <si>
    <t>诚信尽职（12）</t>
  </si>
  <si>
    <t>学习表现（12）</t>
  </si>
  <si>
    <t>身心发展（10）</t>
  </si>
  <si>
    <t>黄一心</t>
  </si>
  <si>
    <r>
      <rPr>
        <sz val="11"/>
        <rFont val="等线"/>
        <family val="3"/>
        <charset val="134"/>
      </rPr>
      <t>社团任职+2</t>
    </r>
  </si>
  <si>
    <t>王淑娴</t>
  </si>
  <si>
    <r>
      <rPr>
        <sz val="11"/>
        <color rgb="FF000000"/>
        <rFont val="Arial"/>
        <family val="2"/>
      </rPr>
      <t>三好学生+2、国二+4、院优+0.5、数学建模S奖+4、榜样人物+0.5</t>
    </r>
  </si>
  <si>
    <t>李皓名</t>
  </si>
  <si>
    <r>
      <rPr>
        <b/>
        <sz val="12"/>
        <color rgb="FF000000"/>
        <rFont val="Arial"/>
        <family val="2"/>
      </rPr>
      <t>志愿时长+2</t>
    </r>
  </si>
  <si>
    <t>曾励霄</t>
  </si>
  <si>
    <r>
      <rPr>
        <sz val="11"/>
        <rFont val="等线"/>
        <family val="3"/>
        <charset val="134"/>
      </rPr>
      <t>先进班集体负责人+2、班委+2</t>
    </r>
  </si>
  <si>
    <r>
      <rPr>
        <b/>
        <sz val="12"/>
        <color rgb="FF000000"/>
        <rFont val="Microsoft YaHei"/>
        <charset val="134"/>
      </rPr>
      <t>志愿时长-3</t>
    </r>
  </si>
  <si>
    <t>同晓勉</t>
  </si>
  <si>
    <r>
      <rPr>
        <sz val="11"/>
        <rFont val="等线"/>
        <family val="3"/>
        <charset val="134"/>
      </rPr>
      <t>先进班集体负责人+2、班委+2、校优团员+2、先进个人+2</t>
    </r>
  </si>
  <si>
    <t>张照静</t>
  </si>
  <si>
    <r>
      <rPr>
        <sz val="11"/>
        <rFont val="等线"/>
        <family val="3"/>
        <charset val="134"/>
      </rPr>
      <t>志愿时长+2</t>
    </r>
  </si>
  <si>
    <t>邵文琴</t>
  </si>
  <si>
    <r>
      <rPr>
        <sz val="11"/>
        <rFont val="等线"/>
        <family val="3"/>
        <charset val="134"/>
      </rPr>
      <t>志愿时长+4</t>
    </r>
  </si>
  <si>
    <t>孟慧茹</t>
  </si>
  <si>
    <r>
      <rPr>
        <sz val="11"/>
        <color rgb="FF000000"/>
        <rFont val="Arial"/>
        <family val="2"/>
      </rPr>
      <t>先进班集体负责人+2、班委+2、校优团队成员+2、先进个人+2</t>
    </r>
  </si>
  <si>
    <t>石玥伦</t>
  </si>
  <si>
    <t>史亚云</t>
  </si>
  <si>
    <t>周蕾</t>
  </si>
  <si>
    <r>
      <rPr>
        <b/>
        <sz val="12"/>
        <color rgb="FF000000"/>
        <rFont val="Arial"/>
        <family val="2"/>
      </rPr>
      <t>志愿时长-3</t>
    </r>
  </si>
  <si>
    <t>刘新</t>
  </si>
  <si>
    <r>
      <rPr>
        <sz val="11"/>
        <rFont val="等线"/>
        <family val="3"/>
        <charset val="134"/>
      </rPr>
      <t>先进班集体负责人+2、</t>
    </r>
  </si>
  <si>
    <t>赵元琪</t>
  </si>
  <si>
    <r>
      <rPr>
        <sz val="11"/>
        <color rgb="FF000000"/>
        <rFont val="Arial"/>
        <family val="2"/>
      </rPr>
      <t>校优团员+2、先进个人+2、班委+2、志愿时长+2、征文校三等+2</t>
    </r>
  </si>
  <si>
    <t>谢柯涅</t>
  </si>
  <si>
    <r>
      <rPr>
        <b/>
        <sz val="12"/>
        <color rgb="FF000000"/>
        <rFont val="Microsoft YaHei"/>
        <charset val="134"/>
      </rPr>
      <t>志愿时长+4</t>
    </r>
  </si>
  <si>
    <t>吴诗昉</t>
  </si>
  <si>
    <r>
      <rPr>
        <b/>
        <sz val="12"/>
        <color rgb="FF000000"/>
        <rFont val="Arial"/>
        <family val="2"/>
      </rPr>
      <t>志愿时长-3、1（讲座缺1</t>
    </r>
  </si>
  <si>
    <t>倪志祥</t>
  </si>
  <si>
    <r>
      <rPr>
        <sz val="11"/>
        <color rgb="FF000000"/>
        <rFont val="Arial"/>
        <family val="2"/>
      </rPr>
      <t>班委+2、先进集体+2、优秀团干部+2、防艾知识竞赛全国优秀奖+1</t>
    </r>
  </si>
  <si>
    <t>张蔚</t>
  </si>
  <si>
    <r>
      <rPr>
        <sz val="11"/>
        <color rgb="FF000000"/>
        <rFont val="Arial"/>
        <family val="2"/>
      </rPr>
      <t>校三好学生+2，节能减排大赛三等奖+0.5</t>
    </r>
  </si>
  <si>
    <r>
      <rPr>
        <b/>
        <sz val="12"/>
        <color rgb="FF000000"/>
        <rFont val="Arial"/>
        <family val="2"/>
      </rPr>
      <t>志愿时长+4</t>
    </r>
  </si>
  <si>
    <t>于波</t>
  </si>
  <si>
    <r>
      <rPr>
        <b/>
        <sz val="12"/>
        <color rgb="FF000000"/>
        <rFont val="Arial"/>
        <family val="2"/>
      </rPr>
      <t>志愿时长-3、讲座缺2-2</t>
    </r>
  </si>
  <si>
    <t>徐国礼</t>
  </si>
  <si>
    <t>李文轩</t>
  </si>
  <si>
    <t>贺棋</t>
  </si>
  <si>
    <t>江君宝</t>
  </si>
  <si>
    <r>
      <rPr>
        <b/>
        <sz val="12"/>
        <color rgb="FF000000"/>
        <rFont val="Arial"/>
        <family val="2"/>
      </rPr>
      <t>志愿时长-3、讲座缺1-1</t>
    </r>
  </si>
  <si>
    <t>曾震</t>
  </si>
  <si>
    <t>翁晨庭</t>
  </si>
  <si>
    <t>胡金宇</t>
  </si>
  <si>
    <t>范凯丰</t>
  </si>
  <si>
    <r>
      <rPr>
        <b/>
        <sz val="12"/>
        <color rgb="FF000000"/>
        <rFont val="Arial"/>
        <family val="2"/>
      </rPr>
      <t>2（讲座缺2</t>
    </r>
  </si>
  <si>
    <t>刘国群</t>
  </si>
  <si>
    <t>李晨旭</t>
  </si>
  <si>
    <t>曹前</t>
  </si>
  <si>
    <r>
      <rPr>
        <b/>
        <sz val="12"/>
        <color rgb="FF000000"/>
        <rFont val="Microsoft YaHei"/>
        <charset val="134"/>
      </rPr>
      <t>2（讲座缺2</t>
    </r>
  </si>
  <si>
    <t>闫枳默</t>
  </si>
  <si>
    <r>
      <rPr>
        <sz val="11"/>
        <color rgb="FF000000"/>
        <rFont val="Arial"/>
        <family val="2"/>
      </rPr>
      <t>班委+2，先进集体+4，诚信状班级之星</t>
    </r>
  </si>
  <si>
    <t>包镘超</t>
  </si>
  <si>
    <r>
      <rPr>
        <sz val="11"/>
        <color rgb="FF000000"/>
        <rFont val="Arial"/>
        <family val="2"/>
      </rPr>
      <t>班委+2，先进集体+4</t>
    </r>
  </si>
  <si>
    <t>刘国东</t>
  </si>
  <si>
    <t>代召存</t>
  </si>
  <si>
    <t>胡书培</t>
  </si>
  <si>
    <t>高哲</t>
  </si>
  <si>
    <r>
      <rPr>
        <sz val="11"/>
        <color rgb="FF000000"/>
        <rFont val="Arial"/>
        <family val="2"/>
      </rPr>
      <t>班委+2、先进集体+2、校优团员+2</t>
    </r>
  </si>
  <si>
    <t>姓名</t>
  </si>
  <si>
    <t>互评平均分</t>
  </si>
  <si>
    <t>政治思想</t>
  </si>
  <si>
    <t>遵纪守法</t>
  </si>
  <si>
    <t>诚信尽职</t>
  </si>
  <si>
    <t>学习表现</t>
  </si>
  <si>
    <t>身心发展</t>
  </si>
  <si>
    <t>姜娅</t>
  </si>
  <si>
    <t>左莹莹</t>
  </si>
  <si>
    <t>任悦悦</t>
  </si>
  <si>
    <t>王靖雯</t>
  </si>
  <si>
    <t>阮凌晨</t>
  </si>
  <si>
    <t>李晓冉</t>
  </si>
  <si>
    <t>王喆</t>
  </si>
  <si>
    <t>王佳静</t>
  </si>
  <si>
    <t>邢红波</t>
  </si>
  <si>
    <t>罗兰</t>
  </si>
  <si>
    <t>张思静</t>
  </si>
  <si>
    <t>姜楠</t>
  </si>
  <si>
    <t>杜宗鑫</t>
  </si>
  <si>
    <t>曹志文</t>
  </si>
  <si>
    <t>卢翼</t>
  </si>
  <si>
    <t>张体臻</t>
  </si>
  <si>
    <t>李其清</t>
  </si>
  <si>
    <t>陈恺</t>
  </si>
  <si>
    <t>吕维刚</t>
  </si>
  <si>
    <t>付博文</t>
  </si>
  <si>
    <t>刘岩</t>
  </si>
  <si>
    <t>王颖</t>
  </si>
  <si>
    <t>赵浩博</t>
  </si>
  <si>
    <t>潘鑫磊</t>
  </si>
  <si>
    <t>马玉祥</t>
  </si>
  <si>
    <t>张治军</t>
  </si>
  <si>
    <t>孙博晗</t>
  </si>
  <si>
    <t>黄濛</t>
  </si>
  <si>
    <t>赵泽毅</t>
  </si>
  <si>
    <t>杨鹏远</t>
  </si>
  <si>
    <t>潘炳曦</t>
  </si>
  <si>
    <t>梁顺帮</t>
  </si>
  <si>
    <t>孙康杰</t>
  </si>
  <si>
    <t>王鹏隆</t>
  </si>
  <si>
    <t>颜千程</t>
  </si>
  <si>
    <t>自评  （9分）</t>
  </si>
  <si>
    <t>互评  （16分）</t>
  </si>
  <si>
    <t>辅导员评议</t>
  </si>
  <si>
    <t>政治思想（12分）</t>
  </si>
  <si>
    <t>遵纪守法（14分）</t>
  </si>
  <si>
    <t>诚信尽职（6分）</t>
  </si>
  <si>
    <t>学习表现（12分）</t>
  </si>
  <si>
    <t>身心发展（6分）</t>
  </si>
  <si>
    <t>张靖宇</t>
  </si>
  <si>
    <t>班委+2、志愿时长不够-3、讲座不够-2、优秀共青团员+2</t>
  </si>
  <si>
    <t>陈炳霖</t>
  </si>
  <si>
    <t>班委+2、志愿时长不够-3</t>
  </si>
  <si>
    <t>陈磊</t>
  </si>
  <si>
    <t>志愿时长不够、讲座不够</t>
  </si>
  <si>
    <t>陈卓</t>
  </si>
  <si>
    <r>
      <rPr>
        <sz val="10"/>
        <color rgb="FF000000"/>
        <rFont val="宋体"/>
        <family val="3"/>
        <charset val="134"/>
      </rPr>
      <t>志愿时长</t>
    </r>
    <r>
      <rPr>
        <sz val="10"/>
        <color rgb="FF000000"/>
        <rFont val="Calibri"/>
        <family val="2"/>
      </rPr>
      <t>180</t>
    </r>
    <r>
      <rPr>
        <sz val="10"/>
        <color rgb="FF000000"/>
        <rFont val="宋体"/>
        <family val="3"/>
        <charset val="134"/>
      </rPr>
      <t>小时</t>
    </r>
    <r>
      <rPr>
        <sz val="10"/>
        <color rgb="FF000000"/>
        <rFont val="Calibri"/>
        <family val="2"/>
      </rPr>
      <t>+4</t>
    </r>
    <r>
      <rPr>
        <sz val="10"/>
        <color rgb="FF000000"/>
        <rFont val="宋体"/>
        <family val="3"/>
        <charset val="134"/>
      </rPr>
      <t>、班委</t>
    </r>
    <r>
      <rPr>
        <sz val="10"/>
        <color rgb="FF000000"/>
        <rFont val="Calibri"/>
        <family val="2"/>
      </rPr>
      <t>+2</t>
    </r>
    <r>
      <rPr>
        <sz val="10"/>
        <color rgb="FF000000"/>
        <rFont val="宋体"/>
        <family val="3"/>
        <charset val="134"/>
      </rPr>
      <t>、讲座不够</t>
    </r>
    <r>
      <rPr>
        <sz val="10"/>
        <color rgb="FF000000"/>
        <rFont val="Calibri"/>
        <family val="2"/>
      </rPr>
      <t>-2</t>
    </r>
  </si>
  <si>
    <t>董晗</t>
  </si>
  <si>
    <t>班委+2、先进团支部+2、志愿时长不够-3、讲座不够-2</t>
  </si>
  <si>
    <t>董瑞</t>
  </si>
  <si>
    <t>班委+2、志愿时长不够-3、讲座不够-2</t>
  </si>
  <si>
    <t>黄志军</t>
  </si>
  <si>
    <t>志愿时长不够-3、讲座不够-2</t>
  </si>
  <si>
    <t>卢印</t>
  </si>
  <si>
    <t>志愿时长不够-3、班委+2</t>
  </si>
  <si>
    <t>王一凡</t>
  </si>
  <si>
    <t>信息学院团委委员+2、五四先进个人+2、班委+0、年度团支部之星+0.5、年度实践服务类榜样人物+0.5、社会实践优秀服务队副队长+2</t>
  </si>
  <si>
    <t>王主爱</t>
  </si>
  <si>
    <t>班委+2、先进团支部+2、最美团支书+2、志愿时长不够-3、讲座不够-2</t>
  </si>
  <si>
    <t>赵海潇</t>
  </si>
  <si>
    <t>年度团支部之星+0.5、班委+2、先进团支部+2、优秀共青团员+2、志愿时长不够-3</t>
  </si>
  <si>
    <t>张恒源</t>
  </si>
  <si>
    <t>王首道</t>
  </si>
  <si>
    <t>志愿时长不够-3、讲座不够-2</t>
  </si>
  <si>
    <t>高宏伟</t>
  </si>
  <si>
    <t>郭慕笛</t>
  </si>
  <si>
    <t>李宗晟</t>
  </si>
  <si>
    <t>郭岩</t>
  </si>
  <si>
    <t>黄超</t>
  </si>
  <si>
    <t>郝振凯</t>
  </si>
  <si>
    <t>李珮明</t>
  </si>
  <si>
    <t>李涛</t>
  </si>
  <si>
    <t>李鑫煜</t>
  </si>
  <si>
    <t>屈兴佳</t>
  </si>
  <si>
    <t>吴启迪</t>
  </si>
  <si>
    <t>王坛</t>
  </si>
  <si>
    <t>王欣玥</t>
  </si>
  <si>
    <t>志愿时长不够-3、优秀共青团员</t>
  </si>
  <si>
    <t>王运</t>
  </si>
  <si>
    <t>吴泽轩</t>
  </si>
  <si>
    <t>周翔安</t>
  </si>
  <si>
    <t>谢宜振</t>
  </si>
  <si>
    <t>杨钟海</t>
  </si>
  <si>
    <t>刘倩</t>
  </si>
  <si>
    <t>张宇</t>
  </si>
  <si>
    <t>张书源</t>
  </si>
  <si>
    <t>17电科2020年综合素质测评分</t>
  </si>
  <si>
    <t>任职</t>
  </si>
  <si>
    <t>汇总</t>
  </si>
  <si>
    <t>国家级</t>
  </si>
  <si>
    <t>省级</t>
  </si>
  <si>
    <t>校级</t>
  </si>
  <si>
    <t>书院级</t>
  </si>
  <si>
    <t>院级</t>
  </si>
  <si>
    <t>讲座</t>
  </si>
  <si>
    <t>志愿服务时长</t>
  </si>
  <si>
    <t>社会实践</t>
  </si>
  <si>
    <t>其他</t>
  </si>
  <si>
    <t>总加减分</t>
  </si>
  <si>
    <t>互评分</t>
  </si>
  <si>
    <t>自评分</t>
  </si>
  <si>
    <t>纪实分</t>
  </si>
  <si>
    <t>导员评价</t>
  </si>
  <si>
    <t>鞠昊辰</t>
  </si>
  <si>
    <t>团支书+2</t>
  </si>
  <si>
    <t>吕敏玉</t>
  </si>
  <si>
    <t>优干（+2）</t>
  </si>
  <si>
    <t>学习委员+2</t>
  </si>
  <si>
    <t>校级奖学金（+2）</t>
  </si>
  <si>
    <t>丁玉强</t>
  </si>
  <si>
    <t>数学建模省二（+2）国家奖学金（+3）</t>
  </si>
  <si>
    <t>焦依然</t>
  </si>
  <si>
    <t>安全生活心理委员+2</t>
  </si>
  <si>
    <t>学业奖学金（+0.5）</t>
  </si>
  <si>
    <t>刘翔</t>
  </si>
  <si>
    <t>宣传委员+2</t>
  </si>
  <si>
    <t>李中霖</t>
  </si>
  <si>
    <t>组织委员+2</t>
  </si>
  <si>
    <t>徐康</t>
  </si>
  <si>
    <t>杨宏</t>
  </si>
  <si>
    <t>数学建模省一（+2）学业奖学金（+0.5）</t>
  </si>
  <si>
    <t>叶小我</t>
  </si>
  <si>
    <t>优秀团员（+2）</t>
  </si>
  <si>
    <t>文体委员+2</t>
  </si>
  <si>
    <t>校级社团（+2）校级个人（+2）校级报告（+2）</t>
  </si>
  <si>
    <t>银新宇</t>
  </si>
  <si>
    <t>班长+2</t>
  </si>
  <si>
    <t>张相</t>
  </si>
  <si>
    <t>创新创业活动先进个人（+2）优秀团员（+2）</t>
  </si>
  <si>
    <t>科创委员+2</t>
  </si>
  <si>
    <t>数学建模国一（+3）</t>
  </si>
  <si>
    <t>隋卓霖</t>
  </si>
  <si>
    <t>冯睿康</t>
  </si>
  <si>
    <t>田浩</t>
  </si>
  <si>
    <t>李丞坤</t>
  </si>
  <si>
    <t>刘富</t>
  </si>
  <si>
    <t>李锦</t>
  </si>
  <si>
    <t>李振锂</t>
  </si>
  <si>
    <t>刘玲志</t>
  </si>
  <si>
    <t>李青</t>
  </si>
  <si>
    <t>齐家会</t>
  </si>
  <si>
    <t>冉悦</t>
  </si>
  <si>
    <t>宋昊</t>
  </si>
  <si>
    <t>史昱宏</t>
  </si>
  <si>
    <t>王毅恒</t>
  </si>
  <si>
    <t>熊子龙</t>
  </si>
  <si>
    <t>席振中</t>
  </si>
  <si>
    <t>杨豪</t>
  </si>
  <si>
    <t>周广涵</t>
  </si>
  <si>
    <t>就业委员+2</t>
  </si>
  <si>
    <t>赵娟</t>
  </si>
  <si>
    <t>邓江</t>
  </si>
  <si>
    <t>周卓宇</t>
  </si>
  <si>
    <t>刘颖健</t>
  </si>
  <si>
    <t>国家励志奖学金（+3）学业奖学金（+0.5）</t>
  </si>
  <si>
    <t>谭骏朋</t>
  </si>
  <si>
    <t>陈子石</t>
  </si>
  <si>
    <t>崔丽晨</t>
  </si>
  <si>
    <t>冯扬</t>
  </si>
  <si>
    <t>冯翊祯</t>
  </si>
  <si>
    <t>侯晓宇</t>
  </si>
  <si>
    <t>孔祥栋</t>
  </si>
  <si>
    <t>李欣然</t>
  </si>
  <si>
    <t>刘俊彦</t>
  </si>
  <si>
    <t>鲁飞</t>
  </si>
  <si>
    <t>陆劲速</t>
  </si>
  <si>
    <t>马绍延</t>
  </si>
  <si>
    <t>裴悦</t>
  </si>
  <si>
    <t>彭学阳</t>
  </si>
  <si>
    <t>宋德源</t>
  </si>
  <si>
    <t>王康</t>
  </si>
  <si>
    <t>王磊</t>
  </si>
  <si>
    <t>王义城</t>
  </si>
  <si>
    <t>王政</t>
  </si>
  <si>
    <t>吴书昊</t>
  </si>
  <si>
    <t>吴瑶</t>
  </si>
  <si>
    <t>向蕊</t>
  </si>
  <si>
    <t>徐丽君</t>
  </si>
  <si>
    <t>徐明涛</t>
  </si>
  <si>
    <t>徐世骋</t>
  </si>
  <si>
    <t>许峥</t>
  </si>
  <si>
    <t>杨在利</t>
  </si>
  <si>
    <t>姚伟</t>
  </si>
  <si>
    <t>叶新</t>
  </si>
  <si>
    <t>张栋</t>
  </si>
  <si>
    <t>张路</t>
  </si>
  <si>
    <t>钟俊</t>
  </si>
  <si>
    <r>
      <rPr>
        <sz val="10"/>
        <color rgb="FF000000"/>
        <rFont val="Arial"/>
        <family val="2"/>
      </rPr>
      <t>姓名</t>
    </r>
  </si>
  <si>
    <r>
      <rPr>
        <sz val="10"/>
        <color rgb="FF000000"/>
        <rFont val="仿宋_GB2312"/>
        <charset val="134"/>
      </rPr>
      <t>政治思想（12分）</t>
    </r>
  </si>
  <si>
    <r>
      <rPr>
        <sz val="10"/>
        <color rgb="FF000000"/>
        <rFont val="Arial"/>
        <family val="2"/>
      </rPr>
      <t>遵纪守法（14分）</t>
    </r>
  </si>
  <si>
    <r>
      <rPr>
        <sz val="10"/>
        <color rgb="FF000000"/>
        <rFont val="Arial"/>
        <family val="2"/>
      </rPr>
      <t>诚信尽职（6分 满分12分）</t>
    </r>
  </si>
  <si>
    <r>
      <rPr>
        <sz val="10"/>
        <color rgb="FF000000"/>
        <rFont val="Arial"/>
        <family val="2"/>
      </rPr>
      <t>学习表现（12分）</t>
    </r>
  </si>
  <si>
    <r>
      <rPr>
        <sz val="10"/>
        <color rgb="FF000000"/>
        <rFont val="仿宋_GB2312"/>
        <charset val="134"/>
      </rPr>
      <t>身心发展（基础 6分，满分10分）</t>
    </r>
  </si>
  <si>
    <r>
      <rPr>
        <sz val="10"/>
        <color rgb="FFFF0000"/>
        <rFont val="Arial"/>
        <family val="2"/>
      </rPr>
      <t>记实合计
（最高分 60分）</t>
    </r>
  </si>
  <si>
    <r>
      <rPr>
        <sz val="10"/>
        <color rgb="FFFF0000"/>
        <rFont val="Arial"/>
        <family val="2"/>
      </rPr>
      <t>评议合计
（最高分25分）</t>
    </r>
  </si>
  <si>
    <r>
      <rPr>
        <sz val="10"/>
        <color rgb="FF000000"/>
        <rFont val="Arial"/>
        <family val="2"/>
      </rPr>
      <t>汇总合计
（最高分85分）</t>
    </r>
  </si>
  <si>
    <t>崔洪玮</t>
  </si>
  <si>
    <t>石硕</t>
  </si>
  <si>
    <t>许良宇</t>
  </si>
  <si>
    <t>鹿涫楠</t>
  </si>
  <si>
    <t>冯卓宇</t>
  </si>
  <si>
    <t>姜广峰</t>
  </si>
  <si>
    <t>许玉丹</t>
  </si>
  <si>
    <t>宋志超</t>
  </si>
  <si>
    <r>
      <rPr>
        <sz val="11"/>
        <color rgb="FF000000"/>
        <rFont val="宋体"/>
        <family val="3"/>
        <charset val="134"/>
      </rPr>
      <t>高静仪</t>
    </r>
  </si>
  <si>
    <t>赵大奇</t>
  </si>
  <si>
    <t>邓小可</t>
  </si>
  <si>
    <t>石正源</t>
  </si>
  <si>
    <t>张珈珲</t>
  </si>
  <si>
    <t>王鹏钦</t>
  </si>
  <si>
    <t>蔡赵鸿志</t>
  </si>
  <si>
    <t>卢恒昌</t>
  </si>
  <si>
    <t>自评互评</t>
  </si>
  <si>
    <t>基础得分</t>
  </si>
  <si>
    <t>辅导员得分</t>
  </si>
  <si>
    <t>加分减分</t>
  </si>
  <si>
    <t xml:space="preserve"> </t>
  </si>
  <si>
    <t>杨志锋</t>
  </si>
  <si>
    <t>班委（+2）</t>
  </si>
  <si>
    <t>王兆胜</t>
  </si>
  <si>
    <t>李云飞</t>
  </si>
  <si>
    <t>段卓越</t>
  </si>
  <si>
    <t>马昕</t>
  </si>
  <si>
    <t>王文明</t>
  </si>
  <si>
    <t>杨召宇</t>
  </si>
  <si>
    <t>平珍</t>
  </si>
  <si>
    <t>庞琨</t>
  </si>
  <si>
    <t>党乙林</t>
  </si>
  <si>
    <t>茶继超</t>
  </si>
  <si>
    <t>陆冰柯</t>
  </si>
  <si>
    <t>张琳</t>
  </si>
  <si>
    <t>数学建模国家二等奖（+4）、榜样的力量（+2）、一等学业奖学金（+2）、山东大学青岛银行奖学金（+2）、国家励志奖学金（+4）、班委（+2）</t>
  </si>
  <si>
    <t>张睿婧</t>
  </si>
  <si>
    <t>校级优秀学生干部（+3）、优秀共青团员（+2）、节能减排国家三等奖两项（+8）、学业二等奖学金（+2）、校级优秀干部（+3）、榜样的力量班级之星（+2）、班委（+2）</t>
  </si>
  <si>
    <t>周博雅</t>
  </si>
  <si>
    <t>曾祥枭</t>
  </si>
  <si>
    <t>汪沛</t>
  </si>
  <si>
    <t>陈天</t>
  </si>
  <si>
    <t>班委（+2）、志愿时长超26（+）</t>
  </si>
  <si>
    <t>赵梦涛</t>
  </si>
  <si>
    <t>党悦文</t>
  </si>
  <si>
    <t>志愿时长超出10小时（+）、学业二等奖学金（+2）</t>
  </si>
  <si>
    <t>王颐硕</t>
  </si>
  <si>
    <t>志愿时长超出10小时（+）</t>
  </si>
  <si>
    <t>杨宝利</t>
  </si>
  <si>
    <t>邓彬</t>
  </si>
  <si>
    <t>蔡林昊</t>
  </si>
  <si>
    <t>优秀共青团员（+2）、志愿时长超出14（+）、班委（+2）</t>
  </si>
  <si>
    <t>王祥丞</t>
  </si>
  <si>
    <t>校级优秀学生干部（+3）、院级优秀学生干部（+1）、优秀共青团员（+2）、志愿时长超出64（+）、班委（+2）、五四先进个人（+2）志愿服务先进个人（+2）</t>
  </si>
  <si>
    <t>刘志华</t>
  </si>
  <si>
    <t>李建谦</t>
  </si>
  <si>
    <t>李守虎</t>
  </si>
  <si>
    <t>刘天元</t>
  </si>
  <si>
    <t>施展</t>
  </si>
  <si>
    <t>傅蓉蓉</t>
  </si>
  <si>
    <t>星光达人秀一等奖（+2）、志愿时长超出28小时（+）、五四先进个人（+2）、校级优秀干部（+3）</t>
  </si>
  <si>
    <t>王金鹏</t>
  </si>
  <si>
    <t>朱宣儒</t>
  </si>
  <si>
    <r>
      <t xml:space="preserve">莫吉光 </t>
    </r>
    <r>
      <rPr>
        <sz val="11"/>
        <color rgb="FF000000"/>
        <rFont val="等线"/>
        <family val="3"/>
        <charset val="134"/>
      </rPr>
      <t xml:space="preserve"> </t>
    </r>
  </si>
  <si>
    <t>胡佳华</t>
  </si>
  <si>
    <t>曹文彬</t>
  </si>
  <si>
    <t>丰志妍</t>
  </si>
  <si>
    <t>学业二等奖学金（+2）、社团负责人（+2）</t>
  </si>
  <si>
    <t>张斯盈</t>
  </si>
  <si>
    <t>孟诗琳</t>
  </si>
  <si>
    <t>杜明远</t>
  </si>
  <si>
    <t>等级</t>
  </si>
  <si>
    <t>等级</t>
  </si>
  <si>
    <t>辅导员评分</t>
  </si>
  <si>
    <t>最终总分</t>
  </si>
  <si>
    <t>最终总分</t>
  </si>
  <si>
    <t>等级</t>
  </si>
  <si>
    <t>最终总分</t>
  </si>
  <si>
    <t>学号</t>
  </si>
  <si>
    <t>互评</t>
  </si>
  <si>
    <t>201700122010</t>
  </si>
  <si>
    <t>201705121167</t>
  </si>
  <si>
    <t>201722121209</t>
  </si>
  <si>
    <t>201700121023</t>
  </si>
  <si>
    <t>201700122073</t>
  </si>
  <si>
    <t>201722122099</t>
  </si>
  <si>
    <t>201700122051</t>
  </si>
  <si>
    <t>201700121053</t>
  </si>
  <si>
    <t>201700122035</t>
  </si>
  <si>
    <t>201722121211</t>
  </si>
  <si>
    <t>201700122016</t>
  </si>
  <si>
    <t>201700121069</t>
  </si>
  <si>
    <t>201700121124</t>
  </si>
  <si>
    <t>201700121157</t>
  </si>
  <si>
    <t>201700122084</t>
  </si>
  <si>
    <t>201700162181</t>
  </si>
  <si>
    <t>201700122064</t>
  </si>
  <si>
    <t>201700121017</t>
  </si>
  <si>
    <t>201700122065</t>
  </si>
  <si>
    <t>201700122097</t>
  </si>
  <si>
    <t>201718121179</t>
  </si>
  <si>
    <t>201700122074</t>
  </si>
  <si>
    <t>201700121146</t>
  </si>
  <si>
    <t>201700121059</t>
  </si>
  <si>
    <t>201700121049</t>
  </si>
  <si>
    <t>201700122048</t>
  </si>
  <si>
    <t>201718121168</t>
  </si>
  <si>
    <t>201700122031</t>
  </si>
  <si>
    <t>201700121109</t>
  </si>
  <si>
    <t>201700122042</t>
  </si>
  <si>
    <t>201600112015</t>
  </si>
  <si>
    <t>辅导员评分</t>
  </si>
  <si>
    <t>最终总分</t>
  </si>
  <si>
    <t>等级</t>
  </si>
  <si>
    <t xml:space="preserve">李鑫201700121123
</t>
  </si>
  <si>
    <t>李鑫201718121183</t>
  </si>
  <si>
    <t>姓名</t>
    <phoneticPr fontId="41" type="noConversion"/>
  </si>
  <si>
    <t>政治思想</t>
    <phoneticPr fontId="41" type="noConversion"/>
  </si>
  <si>
    <t>遵纪守法</t>
    <phoneticPr fontId="41" type="noConversion"/>
  </si>
  <si>
    <t>诚信尽职</t>
    <phoneticPr fontId="41" type="noConversion"/>
  </si>
  <si>
    <t>学习表现</t>
    <phoneticPr fontId="41" type="noConversion"/>
  </si>
  <si>
    <t>身心发展</t>
    <phoneticPr fontId="41" type="noConversion"/>
  </si>
  <si>
    <t>辅导员评分</t>
    <phoneticPr fontId="41" type="noConversion"/>
  </si>
  <si>
    <t>优秀</t>
    <phoneticPr fontId="40" type="noConversion"/>
  </si>
  <si>
    <t>良好</t>
    <phoneticPr fontId="40" type="noConversion"/>
  </si>
  <si>
    <t>等级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</si>
</sst>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_ "/>
  </numFmts>
  <fonts count="43">
    <font>
      <sz val="11"/>
      <name val="等线"/>
    </font>
    <font>
      <sz val="11"/>
      <color rgb="FF000000"/>
      <name val="等线"/>
      <family val="3"/>
      <charset val="134"/>
    </font>
    <font>
      <sz val="12"/>
      <color rgb="FF000000"/>
      <name val="宋体"/>
      <family val="3"/>
      <charset val="134"/>
    </font>
    <font>
      <b/>
      <sz val="11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0"/>
      <name val="Arial"/>
      <family val="2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FF0000"/>
      <name val="等线"/>
      <family val="3"/>
      <charset val="134"/>
    </font>
    <font>
      <sz val="11"/>
      <color rgb="FF36363D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C000"/>
      <name val="宋体"/>
      <family val="3"/>
      <charset val="134"/>
    </font>
    <font>
      <sz val="11"/>
      <color rgb="FFC00000"/>
      <name val="等线"/>
      <family val="3"/>
      <charset val="134"/>
    </font>
    <font>
      <sz val="11"/>
      <color rgb="FFFFBF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Arial"/>
      <family val="2"/>
    </font>
    <font>
      <sz val="10"/>
      <color rgb="FF000000"/>
      <name val="微软雅黑"/>
      <family val="2"/>
      <charset val="134"/>
    </font>
    <font>
      <sz val="10"/>
      <color rgb="FF000000"/>
      <name val="Arial"/>
      <family val="2"/>
    </font>
    <font>
      <sz val="10"/>
      <color rgb="FF000000"/>
      <name val="仿宋_GB231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  <font>
      <sz val="10"/>
      <color rgb="FF000000"/>
      <name val="等线"/>
      <family val="3"/>
      <charset val="134"/>
    </font>
    <font>
      <sz val="10"/>
      <color rgb="FF000000"/>
      <name val="仿宋_GB2312"/>
      <charset val="134"/>
    </font>
    <font>
      <sz val="10"/>
      <color rgb="FF000000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rgb="FF000000"/>
      <name val="仿宋_GB2312"/>
      <charset val="134"/>
    </font>
    <font>
      <sz val="10"/>
      <color rgb="FFFF0000"/>
      <name val="Arial"/>
      <family val="2"/>
    </font>
    <font>
      <sz val="11"/>
      <color rgb="FF000000"/>
      <name val="宋体"/>
      <family val="3"/>
      <charset val="134"/>
    </font>
    <font>
      <sz val="10"/>
      <color rgb="FF000000"/>
      <name val="PingFang SC"/>
    </font>
    <font>
      <sz val="11"/>
      <name val="等线"/>
      <family val="3"/>
      <charset val="134"/>
    </font>
    <font>
      <sz val="11"/>
      <color rgb="FF000000"/>
      <name val="Calibri"/>
      <family val="2"/>
    </font>
    <font>
      <sz val="11"/>
      <color rgb="FF000000"/>
      <name val="等线"/>
      <family val="3"/>
      <charset val="134"/>
    </font>
    <font>
      <sz val="10"/>
      <name val="等线"/>
      <family val="3"/>
      <charset val="134"/>
    </font>
    <font>
      <b/>
      <sz val="12"/>
      <color rgb="FF000000"/>
      <name val="Microsoft YaHei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11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7" fillId="2" borderId="6" xfId="1" applyFill="1" applyBorder="1" applyAlignment="1" applyProtection="1">
      <alignment vertical="center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distributed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distributed" wrapText="1"/>
    </xf>
    <xf numFmtId="0" fontId="10" fillId="2" borderId="7" xfId="1" applyFont="1" applyFill="1" applyBorder="1" applyAlignment="1" applyProtection="1">
      <alignment vertical="center" wrapText="1"/>
    </xf>
    <xf numFmtId="0" fontId="7" fillId="2" borderId="7" xfId="1" applyFill="1" applyBorder="1" applyAlignment="1" applyProtection="1">
      <alignment vertical="center" wrapText="1"/>
    </xf>
    <xf numFmtId="0" fontId="10" fillId="2" borderId="6" xfId="1" applyFont="1" applyFill="1" applyBorder="1" applyAlignment="1" applyProtection="1">
      <alignment vertical="center" wrapText="1"/>
    </xf>
    <xf numFmtId="0" fontId="1" fillId="2" borderId="7" xfId="0" applyFont="1" applyFill="1" applyBorder="1">
      <alignment vertical="center"/>
    </xf>
    <xf numFmtId="176" fontId="1" fillId="0" borderId="0" xfId="0" applyNumberFormat="1" applyFont="1">
      <alignment vertical="center"/>
    </xf>
    <xf numFmtId="0" fontId="11" fillId="0" borderId="8" xfId="0" applyFont="1" applyBorder="1" applyAlignment="1">
      <alignment horizontal="center" vertical="center"/>
    </xf>
    <xf numFmtId="0" fontId="1" fillId="0" borderId="0" xfId="0" applyFont="1" applyAlignment="1"/>
    <xf numFmtId="0" fontId="12" fillId="2" borderId="7" xfId="0" applyFont="1" applyFill="1" applyBorder="1">
      <alignment vertical="center"/>
    </xf>
    <xf numFmtId="0" fontId="13" fillId="2" borderId="7" xfId="0" applyFont="1" applyFill="1" applyBorder="1">
      <alignment vertical="center"/>
    </xf>
    <xf numFmtId="0" fontId="14" fillId="2" borderId="7" xfId="0" applyFont="1" applyFill="1" applyBorder="1">
      <alignment vertical="center"/>
    </xf>
    <xf numFmtId="0" fontId="15" fillId="2" borderId="7" xfId="0" applyFont="1" applyFill="1" applyBorder="1">
      <alignment vertical="center"/>
    </xf>
    <xf numFmtId="0" fontId="16" fillId="2" borderId="7" xfId="0" applyFont="1" applyFill="1" applyBorder="1">
      <alignment vertical="center"/>
    </xf>
    <xf numFmtId="0" fontId="17" fillId="2" borderId="7" xfId="0" applyFont="1" applyFill="1" applyBorder="1">
      <alignment vertical="center"/>
    </xf>
    <xf numFmtId="0" fontId="18" fillId="0" borderId="0" xfId="0" applyFont="1" applyAlignment="1"/>
    <xf numFmtId="0" fontId="18" fillId="2" borderId="7" xfId="0" applyFont="1" applyFill="1" applyBorder="1">
      <alignment vertical="center"/>
    </xf>
    <xf numFmtId="0" fontId="1" fillId="0" borderId="0" xfId="0" applyFont="1">
      <alignment vertical="center"/>
    </xf>
    <xf numFmtId="0" fontId="22" fillId="0" borderId="9" xfId="0" applyFont="1" applyBorder="1">
      <alignment vertical="center"/>
    </xf>
    <xf numFmtId="0" fontId="21" fillId="0" borderId="0" xfId="0" applyFont="1">
      <alignment vertical="center"/>
    </xf>
    <xf numFmtId="0" fontId="19" fillId="0" borderId="9" xfId="0" applyFont="1" applyBorder="1" applyAlignment="1"/>
    <xf numFmtId="0" fontId="19" fillId="0" borderId="12" xfId="0" applyFont="1" applyBorder="1" applyAlignment="1"/>
    <xf numFmtId="0" fontId="21" fillId="0" borderId="13" xfId="0" applyFont="1" applyBorder="1">
      <alignment vertical="center"/>
    </xf>
    <xf numFmtId="0" fontId="23" fillId="0" borderId="9" xfId="0" applyFont="1" applyBorder="1" applyAlignment="1">
      <alignment horizontal="center" vertical="top"/>
    </xf>
    <xf numFmtId="0" fontId="24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0" fillId="0" borderId="9" xfId="0" applyFont="1" applyBorder="1" applyAlignment="1"/>
    <xf numFmtId="0" fontId="24" fillId="0" borderId="9" xfId="0" applyFont="1" applyBorder="1" applyAlignment="1">
      <alignment horizontal="center" vertical="center"/>
    </xf>
    <xf numFmtId="0" fontId="20" fillId="0" borderId="12" xfId="0" applyFont="1" applyBorder="1" applyAlignment="1"/>
    <xf numFmtId="0" fontId="20" fillId="0" borderId="9" xfId="0" applyFont="1" applyBorder="1">
      <alignment vertical="center"/>
    </xf>
    <xf numFmtId="0" fontId="21" fillId="0" borderId="9" xfId="0" applyFont="1" applyBorder="1">
      <alignment vertical="center"/>
    </xf>
    <xf numFmtId="0" fontId="25" fillId="0" borderId="0" xfId="0" applyFont="1">
      <alignment vertical="center"/>
    </xf>
    <xf numFmtId="0" fontId="23" fillId="0" borderId="9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justify" vertical="top" wrapText="1"/>
    </xf>
    <xf numFmtId="0" fontId="29" fillId="0" borderId="22" xfId="0" applyFont="1" applyBorder="1" applyAlignment="1">
      <alignment horizontal="justify" vertical="top" wrapText="1"/>
    </xf>
    <xf numFmtId="0" fontId="27" fillId="0" borderId="24" xfId="0" applyFont="1" applyBorder="1" applyAlignment="1">
      <alignment horizontal="justify" vertical="top" wrapText="1"/>
    </xf>
    <xf numFmtId="0" fontId="28" fillId="0" borderId="25" xfId="0" applyFont="1" applyBorder="1" applyAlignment="1">
      <alignment horizontal="justify" vertical="top" wrapText="1"/>
    </xf>
    <xf numFmtId="0" fontId="29" fillId="0" borderId="25" xfId="0" applyFont="1" applyBorder="1" applyAlignment="1">
      <alignment horizontal="justify" vertical="top" wrapText="1"/>
    </xf>
    <xf numFmtId="0" fontId="27" fillId="0" borderId="26" xfId="0" applyFont="1" applyBorder="1" applyAlignment="1">
      <alignment horizontal="justify" vertical="top" wrapText="1"/>
    </xf>
    <xf numFmtId="0" fontId="2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30" fillId="0" borderId="5" xfId="0" applyFont="1" applyBorder="1" applyAlignment="1">
      <alignment horizontal="justify" vertical="top" wrapText="1"/>
    </xf>
    <xf numFmtId="0" fontId="29" fillId="0" borderId="5" xfId="0" applyFont="1" applyBorder="1" applyAlignment="1">
      <alignment horizontal="justify" vertical="top" wrapText="1"/>
    </xf>
    <xf numFmtId="0" fontId="28" fillId="0" borderId="0" xfId="0" applyFont="1" applyBorder="1" applyAlignment="1">
      <alignment horizontal="justify" vertical="top" wrapText="1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>
      <alignment vertical="center"/>
    </xf>
    <xf numFmtId="0" fontId="1" fillId="0" borderId="6" xfId="0" applyFont="1" applyBorder="1" applyAlignment="1">
      <alignment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5" fillId="0" borderId="0" xfId="0" applyFont="1">
      <alignment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42" fillId="0" borderId="0" xfId="0" applyFont="1">
      <alignment vertical="center"/>
    </xf>
    <xf numFmtId="0" fontId="42" fillId="0" borderId="0" xfId="0" applyFont="1" applyAlignment="1"/>
    <xf numFmtId="0" fontId="37" fillId="0" borderId="0" xfId="0" applyFont="1" applyAlignme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/>
    </xf>
    <xf numFmtId="0" fontId="20" fillId="0" borderId="9" xfId="0" applyFont="1" applyBorder="1" applyAlignment="1"/>
    <xf numFmtId="0" fontId="21" fillId="0" borderId="9" xfId="0" applyFont="1" applyBorder="1">
      <alignment vertical="center"/>
    </xf>
    <xf numFmtId="0" fontId="19" fillId="0" borderId="9" xfId="0" applyFont="1" applyBorder="1" applyAlignment="1"/>
    <xf numFmtId="0" fontId="24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0" fillId="0" borderId="10" xfId="0" applyFont="1" applyBorder="1" applyAlignment="1"/>
    <xf numFmtId="0" fontId="21" fillId="0" borderId="0" xfId="0" applyFont="1">
      <alignment vertical="center"/>
    </xf>
    <xf numFmtId="0" fontId="21" fillId="0" borderId="11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15" xfId="0" applyFont="1" applyBorder="1">
      <alignment vertical="center"/>
    </xf>
    <xf numFmtId="0" fontId="26" fillId="0" borderId="18" xfId="0" applyFont="1" applyBorder="1" applyAlignment="1">
      <alignment horizontal="justify" vertical="top" wrapText="1"/>
    </xf>
    <xf numFmtId="0" fontId="1" fillId="0" borderId="21" xfId="0" applyFont="1" applyBorder="1" applyAlignment="1">
      <alignment horizontal="justify" vertical="top" wrapText="1"/>
    </xf>
    <xf numFmtId="0" fontId="1" fillId="0" borderId="23" xfId="0" applyFont="1" applyBorder="1" applyAlignment="1">
      <alignment horizontal="justify" vertical="top" wrapText="1"/>
    </xf>
    <xf numFmtId="0" fontId="26" fillId="0" borderId="19" xfId="0" applyFont="1" applyBorder="1" applyAlignment="1">
      <alignment horizontal="justify" vertical="top" wrapText="1"/>
    </xf>
    <xf numFmtId="0" fontId="26" fillId="0" borderId="18" xfId="0" applyFont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justify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</cellXfs>
  <cellStyles count="2">
    <cellStyle name="常规" xfId="0" builtinId="0"/>
    <cellStyle name="常规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www.wps.cn/officeDocument/2020/cellImage" Target="NUL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3"/>
  <sheetViews>
    <sheetView topLeftCell="F13" zoomScale="81" zoomScaleNormal="81" workbookViewId="0">
      <selection activeCell="X7" sqref="X7"/>
    </sheetView>
  </sheetViews>
  <sheetFormatPr defaultColWidth="9.125" defaultRowHeight="14.25"/>
  <cols>
    <col min="1" max="1" width="9.125" style="1"/>
    <col min="2" max="2" width="4.375" style="1" customWidth="1"/>
    <col min="3" max="3" width="3.75" style="1" customWidth="1"/>
    <col min="4" max="4" width="4.5" style="1" customWidth="1"/>
    <col min="5" max="6" width="3.125" style="1" customWidth="1"/>
    <col min="7" max="7" width="3.25" style="1" customWidth="1"/>
    <col min="8" max="9" width="2.5" style="1" customWidth="1"/>
    <col min="10" max="10" width="10.25" style="1" customWidth="1"/>
    <col min="11" max="11" width="12.5" style="1" customWidth="1"/>
    <col min="12" max="13" width="9.125" style="1"/>
    <col min="14" max="14" width="13.625" style="1" customWidth="1"/>
    <col min="15" max="16" width="12.25" style="1" customWidth="1"/>
    <col min="17" max="18" width="15.375" style="1" customWidth="1"/>
    <col min="19" max="20" width="13.5" style="1" customWidth="1"/>
    <col min="21" max="21" width="24.25" style="1" customWidth="1"/>
    <col min="22" max="16384" width="9.125" style="1"/>
  </cols>
  <sheetData>
    <row r="1" spans="1:32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32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90"/>
      <c r="N2" s="89" t="s">
        <v>2</v>
      </c>
      <c r="O2" s="89"/>
      <c r="P2" s="89"/>
      <c r="Q2" s="89"/>
      <c r="R2" s="89"/>
      <c r="S2" s="89"/>
      <c r="T2" s="89"/>
      <c r="U2" s="89"/>
      <c r="V2" s="90"/>
      <c r="W2" s="86" t="s">
        <v>503</v>
      </c>
      <c r="X2" s="86" t="s">
        <v>499</v>
      </c>
    </row>
    <row r="3" spans="1:32" ht="96">
      <c r="A3" s="91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91" t="s">
        <v>13</v>
      </c>
      <c r="L3" s="5" t="s">
        <v>14</v>
      </c>
      <c r="M3" s="5" t="s">
        <v>15</v>
      </c>
      <c r="N3" s="6" t="s">
        <v>16</v>
      </c>
      <c r="O3" s="6" t="s">
        <v>17</v>
      </c>
      <c r="P3" s="6" t="s">
        <v>18</v>
      </c>
      <c r="R3" s="6" t="s">
        <v>19</v>
      </c>
      <c r="T3" s="6" t="s">
        <v>20</v>
      </c>
      <c r="V3" s="5" t="s">
        <v>21</v>
      </c>
      <c r="W3" s="87"/>
      <c r="X3" s="87"/>
      <c r="Y3" s="93" t="s">
        <v>22</v>
      </c>
      <c r="Z3" s="93"/>
      <c r="AA3" s="93"/>
      <c r="AB3" s="93"/>
      <c r="AC3" s="93"/>
      <c r="AD3" s="93"/>
      <c r="AE3" s="93"/>
      <c r="AF3" s="93"/>
    </row>
    <row r="4" spans="1:32" ht="48">
      <c r="A4" s="92"/>
      <c r="B4" s="7" t="s">
        <v>23</v>
      </c>
      <c r="C4" s="8" t="s">
        <v>23</v>
      </c>
      <c r="D4" s="9" t="s">
        <v>23</v>
      </c>
      <c r="E4" s="9" t="s">
        <v>23</v>
      </c>
      <c r="F4" s="9" t="s">
        <v>23</v>
      </c>
      <c r="G4" s="9" t="s">
        <v>23</v>
      </c>
      <c r="H4" s="9" t="s">
        <v>23</v>
      </c>
      <c r="I4" s="9" t="s">
        <v>23</v>
      </c>
      <c r="J4" s="9" t="s">
        <v>24</v>
      </c>
      <c r="K4" s="92"/>
      <c r="L4" s="5"/>
      <c r="M4" s="5"/>
      <c r="N4" s="5">
        <v>12</v>
      </c>
      <c r="O4" s="5">
        <v>14</v>
      </c>
      <c r="P4" s="5" t="s">
        <v>25</v>
      </c>
      <c r="Q4" s="10" t="s">
        <v>26</v>
      </c>
      <c r="R4" s="5">
        <v>12</v>
      </c>
      <c r="S4" s="10" t="s">
        <v>26</v>
      </c>
      <c r="T4" s="5" t="s">
        <v>27</v>
      </c>
      <c r="U4" s="5" t="s">
        <v>26</v>
      </c>
      <c r="V4" s="5"/>
      <c r="W4" s="87"/>
      <c r="X4" s="87"/>
      <c r="Y4" s="93"/>
      <c r="Z4" s="93"/>
      <c r="AA4" s="93"/>
      <c r="AB4" s="93"/>
      <c r="AC4" s="93"/>
      <c r="AD4" s="93"/>
      <c r="AE4" s="93"/>
      <c r="AF4" s="93"/>
    </row>
    <row r="5" spans="1:32">
      <c r="A5" s="11" t="s">
        <v>28</v>
      </c>
      <c r="J5" s="1">
        <v>9</v>
      </c>
      <c r="K5" s="1">
        <v>15.4871</v>
      </c>
      <c r="L5" s="1">
        <f>J5+K5</f>
        <v>24.487099999999998</v>
      </c>
      <c r="M5" s="1">
        <v>15</v>
      </c>
      <c r="N5" s="1">
        <v>12</v>
      </c>
      <c r="O5" s="1">
        <v>14</v>
      </c>
      <c r="P5" s="1">
        <v>6</v>
      </c>
      <c r="R5" s="1">
        <v>10</v>
      </c>
      <c r="S5" s="12" t="s">
        <v>29</v>
      </c>
      <c r="T5" s="12">
        <v>6</v>
      </c>
      <c r="U5" s="1" t="s">
        <v>30</v>
      </c>
      <c r="W5" s="1">
        <f>L5+M5+N5+O5+P5+R5+通一!T5</f>
        <v>87.487099999999998</v>
      </c>
      <c r="X5" s="1" t="str">
        <f>IF(W5&gt;=90,"优秀",IF(W5&gt;=80,"良好",IF(W5&gt;=60,"及格","不及格")))</f>
        <v>良好</v>
      </c>
      <c r="Y5" s="93"/>
      <c r="Z5" s="93"/>
      <c r="AA5" s="93"/>
      <c r="AB5" s="93"/>
      <c r="AC5" s="93"/>
      <c r="AD5" s="93"/>
      <c r="AE5" s="93"/>
      <c r="AF5" s="93"/>
    </row>
    <row r="6" spans="1:32" ht="71.25">
      <c r="A6" s="11" t="s">
        <v>31</v>
      </c>
      <c r="J6" s="1">
        <v>9</v>
      </c>
      <c r="K6" s="1">
        <v>15.44839</v>
      </c>
      <c r="L6" s="1">
        <f t="shared" ref="L6:L43" si="0">J6+K6</f>
        <v>24.44839</v>
      </c>
      <c r="M6" s="1">
        <v>15</v>
      </c>
      <c r="N6" s="1">
        <v>12</v>
      </c>
      <c r="O6" s="1">
        <v>14</v>
      </c>
      <c r="P6" s="1">
        <v>8</v>
      </c>
      <c r="Q6" s="13" t="s">
        <v>32</v>
      </c>
      <c r="R6" s="1">
        <v>12</v>
      </c>
      <c r="T6" s="1">
        <v>8</v>
      </c>
      <c r="U6" s="14" t="s">
        <v>33</v>
      </c>
      <c r="W6" s="1">
        <f>L6+M6+N6+O6+P6+R6+T6</f>
        <v>93.448390000000003</v>
      </c>
      <c r="X6" s="1" t="str">
        <f>IF(W6&gt;=90,"优秀",IF(W6&gt;=80,"良好",IF(W6&gt;=60,"及格","不及格")))</f>
        <v>优秀</v>
      </c>
      <c r="Y6" s="93"/>
      <c r="Z6" s="93"/>
      <c r="AA6" s="93"/>
      <c r="AB6" s="93"/>
      <c r="AC6" s="93"/>
      <c r="AD6" s="93"/>
      <c r="AE6" s="93"/>
      <c r="AF6" s="93"/>
    </row>
    <row r="7" spans="1:32" ht="59.45" customHeight="1">
      <c r="A7" s="11" t="s">
        <v>34</v>
      </c>
      <c r="J7" s="1">
        <v>9</v>
      </c>
      <c r="K7" s="1">
        <v>15.354839999999999</v>
      </c>
      <c r="L7" s="1">
        <f t="shared" si="0"/>
        <v>24.354839999999999</v>
      </c>
      <c r="M7" s="1">
        <v>15</v>
      </c>
      <c r="N7" s="1">
        <v>12</v>
      </c>
      <c r="O7" s="1">
        <v>14</v>
      </c>
      <c r="P7" s="1">
        <v>6</v>
      </c>
      <c r="R7" s="1">
        <v>9</v>
      </c>
      <c r="S7" s="1" t="s">
        <v>35</v>
      </c>
      <c r="T7" s="1">
        <v>3</v>
      </c>
      <c r="U7" s="1" t="s">
        <v>36</v>
      </c>
      <c r="W7" s="1">
        <f t="shared" ref="W7:W43" si="1">L7+M7+N7+O7+P7+R7+T7</f>
        <v>83.354839999999996</v>
      </c>
      <c r="X7" s="1" t="str">
        <f t="shared" ref="X7:X43" si="2">IF(W7&gt;=90,"优秀",IF(W7&gt;=80,"良好",IF(W7&gt;=60,"及格","不及格")))</f>
        <v>良好</v>
      </c>
      <c r="Y7" s="93"/>
      <c r="Z7" s="93"/>
      <c r="AA7" s="93"/>
      <c r="AB7" s="93"/>
      <c r="AC7" s="93"/>
      <c r="AD7" s="93"/>
      <c r="AE7" s="93"/>
      <c r="AF7" s="93"/>
    </row>
    <row r="8" spans="1:32" ht="28.5">
      <c r="A8" s="11" t="s">
        <v>37</v>
      </c>
      <c r="J8" s="1">
        <v>9</v>
      </c>
      <c r="K8" s="1">
        <v>15.454840000000001</v>
      </c>
      <c r="L8" s="1">
        <f t="shared" si="0"/>
        <v>24.454840000000001</v>
      </c>
      <c r="M8" s="1">
        <v>15</v>
      </c>
      <c r="N8" s="1">
        <v>12</v>
      </c>
      <c r="O8" s="1">
        <v>14</v>
      </c>
      <c r="P8" s="1">
        <v>8</v>
      </c>
      <c r="Q8" s="1" t="s">
        <v>38</v>
      </c>
      <c r="R8" s="1">
        <v>12</v>
      </c>
      <c r="T8" s="1">
        <v>10</v>
      </c>
      <c r="U8" s="14" t="s">
        <v>39</v>
      </c>
      <c r="W8" s="1">
        <f t="shared" si="1"/>
        <v>95.454840000000004</v>
      </c>
      <c r="X8" s="1" t="str">
        <f t="shared" si="2"/>
        <v>优秀</v>
      </c>
      <c r="Y8" s="93"/>
      <c r="Z8" s="93"/>
      <c r="AA8" s="93"/>
      <c r="AB8" s="93"/>
      <c r="AC8" s="93"/>
      <c r="AD8" s="93"/>
      <c r="AE8" s="93"/>
      <c r="AF8" s="93"/>
    </row>
    <row r="9" spans="1:32">
      <c r="A9" s="11" t="s">
        <v>40</v>
      </c>
      <c r="J9" s="1">
        <v>9</v>
      </c>
      <c r="K9" s="1">
        <v>15.48387</v>
      </c>
      <c r="L9" s="1">
        <f t="shared" si="0"/>
        <v>24.48387</v>
      </c>
      <c r="M9" s="1">
        <v>15</v>
      </c>
      <c r="N9" s="1">
        <v>12</v>
      </c>
      <c r="O9" s="1">
        <v>14</v>
      </c>
      <c r="P9" s="1">
        <v>6</v>
      </c>
      <c r="R9" s="1">
        <v>9</v>
      </c>
      <c r="S9" s="1" t="s">
        <v>35</v>
      </c>
      <c r="T9" s="1">
        <v>8</v>
      </c>
      <c r="U9" s="1" t="s">
        <v>41</v>
      </c>
      <c r="W9" s="1">
        <f t="shared" si="1"/>
        <v>88.483869999999996</v>
      </c>
      <c r="X9" s="1" t="str">
        <f t="shared" si="2"/>
        <v>良好</v>
      </c>
      <c r="Y9" s="93"/>
      <c r="Z9" s="93"/>
      <c r="AA9" s="93"/>
      <c r="AB9" s="93"/>
      <c r="AC9" s="93"/>
      <c r="AD9" s="93"/>
      <c r="AE9" s="93"/>
      <c r="AF9" s="93"/>
    </row>
    <row r="10" spans="1:32" ht="128.25">
      <c r="A10" s="11" t="s">
        <v>42</v>
      </c>
      <c r="J10" s="1">
        <v>9</v>
      </c>
      <c r="K10" s="1">
        <v>15.51613</v>
      </c>
      <c r="L10" s="1">
        <f t="shared" si="0"/>
        <v>24.51613</v>
      </c>
      <c r="M10" s="1">
        <v>15</v>
      </c>
      <c r="N10" s="1">
        <v>12</v>
      </c>
      <c r="O10" s="1">
        <v>14</v>
      </c>
      <c r="P10" s="1">
        <v>6</v>
      </c>
      <c r="R10" s="1">
        <v>12</v>
      </c>
      <c r="T10" s="1">
        <v>10</v>
      </c>
      <c r="U10" s="1" t="s">
        <v>43</v>
      </c>
      <c r="W10" s="1">
        <f t="shared" si="1"/>
        <v>93.516130000000004</v>
      </c>
      <c r="X10" s="1" t="str">
        <f t="shared" si="2"/>
        <v>优秀</v>
      </c>
      <c r="Y10" s="93"/>
      <c r="Z10" s="93"/>
      <c r="AA10" s="93"/>
      <c r="AB10" s="93"/>
      <c r="AC10" s="93"/>
      <c r="AD10" s="93"/>
      <c r="AE10" s="93"/>
      <c r="AF10" s="93"/>
    </row>
    <row r="11" spans="1:32">
      <c r="A11" s="11" t="s">
        <v>44</v>
      </c>
      <c r="J11" s="1">
        <v>9</v>
      </c>
      <c r="K11" s="1">
        <v>15.44839</v>
      </c>
      <c r="L11" s="1">
        <f t="shared" si="0"/>
        <v>24.44839</v>
      </c>
      <c r="M11" s="1">
        <v>15</v>
      </c>
      <c r="N11" s="1">
        <v>12</v>
      </c>
      <c r="O11" s="1">
        <v>14</v>
      </c>
      <c r="P11" s="1">
        <v>6</v>
      </c>
      <c r="R11" s="1">
        <v>9</v>
      </c>
      <c r="S11" s="1" t="s">
        <v>35</v>
      </c>
      <c r="T11" s="1">
        <v>3</v>
      </c>
      <c r="U11" s="1" t="s">
        <v>36</v>
      </c>
      <c r="W11" s="1">
        <f t="shared" si="1"/>
        <v>83.448390000000003</v>
      </c>
      <c r="X11" s="1" t="str">
        <f t="shared" si="2"/>
        <v>良好</v>
      </c>
      <c r="Y11" s="93"/>
      <c r="Z11" s="93"/>
      <c r="AA11" s="93"/>
      <c r="AB11" s="93"/>
      <c r="AC11" s="93"/>
      <c r="AD11" s="93"/>
      <c r="AE11" s="93"/>
      <c r="AF11" s="93"/>
    </row>
    <row r="12" spans="1:32">
      <c r="A12" s="11" t="s">
        <v>45</v>
      </c>
      <c r="J12" s="1">
        <v>9</v>
      </c>
      <c r="K12" s="1">
        <v>15.29355</v>
      </c>
      <c r="L12" s="1">
        <f t="shared" si="0"/>
        <v>24.29355</v>
      </c>
      <c r="M12" s="1">
        <v>15</v>
      </c>
      <c r="N12" s="1">
        <v>12</v>
      </c>
      <c r="O12" s="1">
        <v>14</v>
      </c>
      <c r="P12" s="1">
        <v>8</v>
      </c>
      <c r="Q12" s="1" t="s">
        <v>46</v>
      </c>
      <c r="R12" s="1">
        <v>12</v>
      </c>
      <c r="T12" s="1">
        <v>3</v>
      </c>
      <c r="U12" s="1" t="s">
        <v>36</v>
      </c>
      <c r="W12" s="1">
        <f t="shared" si="1"/>
        <v>88.293549999999996</v>
      </c>
      <c r="X12" s="1" t="str">
        <f t="shared" si="2"/>
        <v>良好</v>
      </c>
      <c r="Y12" s="93"/>
      <c r="Z12" s="93"/>
      <c r="AA12" s="93"/>
      <c r="AB12" s="93"/>
      <c r="AC12" s="93"/>
      <c r="AD12" s="93"/>
      <c r="AE12" s="93"/>
      <c r="AF12" s="93"/>
    </row>
    <row r="13" spans="1:32" ht="71.25">
      <c r="A13" s="11" t="s">
        <v>47</v>
      </c>
      <c r="J13" s="1">
        <v>9</v>
      </c>
      <c r="K13" s="1">
        <v>15.351610000000001</v>
      </c>
      <c r="L13" s="1">
        <f t="shared" si="0"/>
        <v>24.351610000000001</v>
      </c>
      <c r="M13" s="1">
        <v>15</v>
      </c>
      <c r="N13" s="1">
        <v>12</v>
      </c>
      <c r="O13" s="1">
        <v>14</v>
      </c>
      <c r="P13" s="1">
        <v>6</v>
      </c>
      <c r="R13" s="1">
        <v>12</v>
      </c>
      <c r="T13" s="1">
        <v>5</v>
      </c>
      <c r="U13" s="1" t="s">
        <v>48</v>
      </c>
      <c r="W13" s="1">
        <f t="shared" si="1"/>
        <v>88.351609999999994</v>
      </c>
      <c r="X13" s="1" t="str">
        <f t="shared" si="2"/>
        <v>良好</v>
      </c>
      <c r="Y13" s="93"/>
      <c r="Z13" s="93"/>
      <c r="AA13" s="93"/>
      <c r="AB13" s="93"/>
      <c r="AC13" s="93"/>
      <c r="AD13" s="93"/>
      <c r="AE13" s="93"/>
      <c r="AF13" s="93"/>
    </row>
    <row r="14" spans="1:32" ht="89.45" customHeight="1">
      <c r="A14" s="11" t="s">
        <v>49</v>
      </c>
      <c r="J14" s="1">
        <v>9</v>
      </c>
      <c r="K14" s="1">
        <v>15.287100000000001</v>
      </c>
      <c r="L14" s="1">
        <f t="shared" si="0"/>
        <v>24.287100000000002</v>
      </c>
      <c r="M14" s="1">
        <v>15</v>
      </c>
      <c r="N14" s="1">
        <v>12</v>
      </c>
      <c r="O14" s="1">
        <v>14</v>
      </c>
      <c r="P14" s="1">
        <v>12</v>
      </c>
      <c r="Q14" s="1" t="s">
        <v>50</v>
      </c>
      <c r="R14" s="1">
        <v>12</v>
      </c>
      <c r="T14" s="1">
        <v>10</v>
      </c>
      <c r="U14" s="15" t="s">
        <v>51</v>
      </c>
      <c r="W14" s="1">
        <f t="shared" si="1"/>
        <v>99.287100000000009</v>
      </c>
      <c r="X14" s="1" t="str">
        <f t="shared" si="2"/>
        <v>优秀</v>
      </c>
      <c r="Y14" s="93"/>
      <c r="Z14" s="93"/>
      <c r="AA14" s="93"/>
      <c r="AB14" s="93"/>
      <c r="AC14" s="93"/>
      <c r="AD14" s="93"/>
      <c r="AE14" s="93"/>
      <c r="AF14" s="93"/>
    </row>
    <row r="15" spans="1:32">
      <c r="A15" s="11" t="s">
        <v>52</v>
      </c>
      <c r="J15" s="1">
        <v>9</v>
      </c>
      <c r="K15" s="1">
        <v>15.290319999999999</v>
      </c>
      <c r="L15" s="1">
        <f t="shared" si="0"/>
        <v>24.290320000000001</v>
      </c>
      <c r="M15" s="1">
        <v>15</v>
      </c>
      <c r="N15" s="1">
        <v>12</v>
      </c>
      <c r="O15" s="1">
        <v>14</v>
      </c>
      <c r="P15" s="1">
        <v>6</v>
      </c>
      <c r="R15" s="1">
        <v>9</v>
      </c>
      <c r="S15" s="1" t="s">
        <v>35</v>
      </c>
      <c r="T15" s="1">
        <v>3</v>
      </c>
      <c r="U15" s="15" t="s">
        <v>36</v>
      </c>
      <c r="W15" s="1">
        <f t="shared" si="1"/>
        <v>83.290320000000008</v>
      </c>
      <c r="X15" s="1" t="str">
        <f t="shared" si="2"/>
        <v>良好</v>
      </c>
      <c r="Y15" s="93"/>
      <c r="Z15" s="93"/>
      <c r="AA15" s="93"/>
      <c r="AB15" s="93"/>
      <c r="AC15" s="93"/>
      <c r="AD15" s="93"/>
      <c r="AE15" s="93"/>
      <c r="AF15" s="93"/>
    </row>
    <row r="16" spans="1:32" ht="78.599999999999994" customHeight="1">
      <c r="A16" s="11" t="s">
        <v>53</v>
      </c>
      <c r="J16" s="1">
        <v>9</v>
      </c>
      <c r="K16" s="1">
        <v>15.354839999999999</v>
      </c>
      <c r="L16" s="1">
        <f t="shared" si="0"/>
        <v>24.354839999999999</v>
      </c>
      <c r="M16" s="1">
        <v>15</v>
      </c>
      <c r="N16" s="1">
        <v>12</v>
      </c>
      <c r="O16" s="1">
        <v>14</v>
      </c>
      <c r="P16" s="1">
        <v>12</v>
      </c>
      <c r="Q16" s="16" t="s">
        <v>54</v>
      </c>
      <c r="R16" s="16">
        <v>9</v>
      </c>
      <c r="S16" s="1" t="s">
        <v>55</v>
      </c>
      <c r="T16" s="1">
        <v>11</v>
      </c>
      <c r="U16" s="12" t="s">
        <v>56</v>
      </c>
      <c r="W16" s="1">
        <f t="shared" si="1"/>
        <v>97.354839999999996</v>
      </c>
      <c r="X16" s="1" t="str">
        <f t="shared" si="2"/>
        <v>优秀</v>
      </c>
      <c r="Y16" s="93"/>
      <c r="Z16" s="93"/>
      <c r="AA16" s="93"/>
      <c r="AB16" s="93"/>
      <c r="AC16" s="93"/>
      <c r="AD16" s="93"/>
      <c r="AE16" s="93"/>
      <c r="AF16" s="93"/>
    </row>
    <row r="17" spans="1:36" ht="41.45" customHeight="1">
      <c r="A17" s="17" t="s">
        <v>57</v>
      </c>
      <c r="J17" s="1">
        <v>9</v>
      </c>
      <c r="K17" s="1">
        <v>15.545159999999999</v>
      </c>
      <c r="L17" s="1">
        <f t="shared" si="0"/>
        <v>24.545159999999999</v>
      </c>
      <c r="M17" s="1">
        <v>15</v>
      </c>
      <c r="N17" s="1">
        <v>12</v>
      </c>
      <c r="O17" s="1">
        <v>14</v>
      </c>
      <c r="P17" s="1">
        <v>8</v>
      </c>
      <c r="Q17" s="16" t="s">
        <v>58</v>
      </c>
      <c r="R17" s="16">
        <v>10</v>
      </c>
      <c r="S17" s="1" t="s">
        <v>59</v>
      </c>
      <c r="T17" s="1">
        <v>3</v>
      </c>
      <c r="U17" s="12" t="s">
        <v>36</v>
      </c>
      <c r="W17" s="1">
        <f t="shared" si="1"/>
        <v>86.545159999999996</v>
      </c>
      <c r="X17" s="1" t="str">
        <f t="shared" si="2"/>
        <v>良好</v>
      </c>
      <c r="Y17" s="93"/>
      <c r="Z17" s="93"/>
      <c r="AA17" s="93"/>
      <c r="AB17" s="93"/>
      <c r="AC17" s="93"/>
      <c r="AD17" s="93"/>
      <c r="AE17" s="93"/>
      <c r="AF17" s="93"/>
    </row>
    <row r="18" spans="1:36">
      <c r="A18" s="18" t="s">
        <v>60</v>
      </c>
      <c r="J18" s="1">
        <v>9</v>
      </c>
      <c r="K18" s="1">
        <v>15.351610000000001</v>
      </c>
      <c r="L18" s="1">
        <f t="shared" si="0"/>
        <v>24.351610000000001</v>
      </c>
      <c r="M18" s="1">
        <v>15</v>
      </c>
      <c r="N18" s="1">
        <v>12</v>
      </c>
      <c r="O18" s="1">
        <v>14</v>
      </c>
      <c r="P18" s="1">
        <v>6</v>
      </c>
      <c r="R18" s="1">
        <v>9</v>
      </c>
      <c r="S18" s="1" t="s">
        <v>35</v>
      </c>
      <c r="T18" s="1">
        <v>3</v>
      </c>
      <c r="U18" s="1" t="s">
        <v>36</v>
      </c>
      <c r="W18" s="1">
        <f t="shared" si="1"/>
        <v>83.351609999999994</v>
      </c>
      <c r="X18" s="1" t="str">
        <f t="shared" si="2"/>
        <v>良好</v>
      </c>
      <c r="Y18" s="93"/>
      <c r="Z18" s="93"/>
      <c r="AA18" s="93"/>
      <c r="AB18" s="93"/>
      <c r="AC18" s="93"/>
      <c r="AD18" s="93"/>
      <c r="AE18" s="93"/>
      <c r="AF18" s="93"/>
    </row>
    <row r="19" spans="1:36" ht="42.75">
      <c r="A19" s="11" t="s">
        <v>61</v>
      </c>
      <c r="J19" s="1">
        <v>9</v>
      </c>
      <c r="K19" s="1">
        <v>15.47387</v>
      </c>
      <c r="L19" s="1">
        <f t="shared" si="0"/>
        <v>24.473869999999998</v>
      </c>
      <c r="M19" s="1">
        <v>15</v>
      </c>
      <c r="N19" s="1">
        <v>12</v>
      </c>
      <c r="O19" s="1">
        <v>14</v>
      </c>
      <c r="P19" s="1">
        <v>12</v>
      </c>
      <c r="Q19" s="14" t="s">
        <v>62</v>
      </c>
      <c r="R19" s="14">
        <v>12</v>
      </c>
      <c r="T19" s="1">
        <v>3</v>
      </c>
      <c r="U19" s="12" t="s">
        <v>36</v>
      </c>
      <c r="W19" s="1">
        <f t="shared" si="1"/>
        <v>92.473870000000005</v>
      </c>
      <c r="X19" s="1" t="str">
        <f t="shared" si="2"/>
        <v>优秀</v>
      </c>
      <c r="Y19" s="93"/>
      <c r="Z19" s="93"/>
      <c r="AA19" s="93"/>
      <c r="AB19" s="93"/>
      <c r="AC19" s="93"/>
      <c r="AD19" s="93"/>
      <c r="AE19" s="93"/>
      <c r="AF19" s="93"/>
    </row>
    <row r="20" spans="1:36">
      <c r="A20" s="19" t="s">
        <v>63</v>
      </c>
      <c r="J20" s="1">
        <v>9</v>
      </c>
      <c r="K20" s="1">
        <v>15.519349999999999</v>
      </c>
      <c r="L20" s="1">
        <f t="shared" si="0"/>
        <v>24.519349999999999</v>
      </c>
      <c r="M20" s="1">
        <v>15</v>
      </c>
      <c r="N20" s="1">
        <v>12</v>
      </c>
      <c r="O20" s="1">
        <v>14</v>
      </c>
      <c r="P20" s="1">
        <v>6</v>
      </c>
      <c r="R20" s="1">
        <v>9</v>
      </c>
      <c r="S20" s="1" t="s">
        <v>35</v>
      </c>
      <c r="T20" s="1">
        <v>3</v>
      </c>
      <c r="U20" s="1" t="s">
        <v>36</v>
      </c>
      <c r="W20" s="1">
        <f t="shared" si="1"/>
        <v>83.519350000000003</v>
      </c>
      <c r="X20" s="1" t="str">
        <f t="shared" si="2"/>
        <v>良好</v>
      </c>
      <c r="Y20" s="93"/>
      <c r="Z20" s="93"/>
      <c r="AA20" s="93"/>
      <c r="AB20" s="93"/>
      <c r="AC20" s="93"/>
      <c r="AD20" s="93"/>
      <c r="AE20" s="93"/>
      <c r="AF20" s="93"/>
    </row>
    <row r="21" spans="1:36">
      <c r="A21" s="11" t="s">
        <v>64</v>
      </c>
      <c r="J21" s="1">
        <v>9</v>
      </c>
      <c r="K21" s="1">
        <v>15.4871</v>
      </c>
      <c r="L21" s="1">
        <f t="shared" si="0"/>
        <v>24.487099999999998</v>
      </c>
      <c r="M21" s="1">
        <v>15</v>
      </c>
      <c r="N21" s="1">
        <v>12</v>
      </c>
      <c r="O21" s="1">
        <v>14</v>
      </c>
      <c r="P21" s="1">
        <v>6</v>
      </c>
      <c r="R21" s="16">
        <v>11</v>
      </c>
      <c r="S21" s="1" t="s">
        <v>65</v>
      </c>
      <c r="T21" s="1">
        <v>6</v>
      </c>
      <c r="U21" s="12" t="s">
        <v>30</v>
      </c>
      <c r="W21" s="1">
        <f t="shared" si="1"/>
        <v>88.487099999999998</v>
      </c>
      <c r="X21" s="1" t="str">
        <f t="shared" si="2"/>
        <v>良好</v>
      </c>
      <c r="Y21" s="93"/>
      <c r="Z21" s="93"/>
      <c r="AA21" s="93"/>
      <c r="AB21" s="93"/>
      <c r="AC21" s="93"/>
      <c r="AD21" s="93"/>
      <c r="AE21" s="93"/>
      <c r="AF21" s="93"/>
    </row>
    <row r="22" spans="1:36">
      <c r="A22" s="11" t="s">
        <v>66</v>
      </c>
      <c r="J22" s="1">
        <v>9</v>
      </c>
      <c r="K22" s="1">
        <v>15.354839999999999</v>
      </c>
      <c r="L22" s="1">
        <f t="shared" si="0"/>
        <v>24.354839999999999</v>
      </c>
      <c r="M22" s="1">
        <v>15</v>
      </c>
      <c r="N22" s="1">
        <v>12</v>
      </c>
      <c r="O22" s="1">
        <v>14</v>
      </c>
      <c r="P22" s="1">
        <v>6</v>
      </c>
      <c r="R22" s="1">
        <v>9</v>
      </c>
      <c r="S22" s="1" t="s">
        <v>35</v>
      </c>
      <c r="T22" s="1">
        <v>3</v>
      </c>
      <c r="U22" s="1" t="s">
        <v>36</v>
      </c>
      <c r="W22" s="1">
        <f t="shared" si="1"/>
        <v>83.354839999999996</v>
      </c>
      <c r="X22" s="1" t="str">
        <f t="shared" si="2"/>
        <v>良好</v>
      </c>
      <c r="Y22" s="93"/>
      <c r="Z22" s="93"/>
      <c r="AA22" s="93"/>
      <c r="AB22" s="93"/>
      <c r="AC22" s="93"/>
      <c r="AD22" s="93"/>
      <c r="AE22" s="93"/>
      <c r="AF22" s="93"/>
    </row>
    <row r="23" spans="1:36">
      <c r="A23" s="11" t="s">
        <v>67</v>
      </c>
      <c r="J23" s="1">
        <v>9</v>
      </c>
      <c r="K23" s="1">
        <v>15.41935</v>
      </c>
      <c r="L23" s="1">
        <f t="shared" si="0"/>
        <v>24.419350000000001</v>
      </c>
      <c r="M23" s="1">
        <v>15</v>
      </c>
      <c r="N23" s="1">
        <v>12</v>
      </c>
      <c r="O23" s="1">
        <v>14</v>
      </c>
      <c r="P23" s="1">
        <v>6</v>
      </c>
      <c r="R23" s="1">
        <v>9</v>
      </c>
      <c r="S23" s="1" t="s">
        <v>35</v>
      </c>
      <c r="T23" s="1">
        <v>3</v>
      </c>
      <c r="U23" s="1" t="s">
        <v>36</v>
      </c>
      <c r="W23" s="1">
        <f t="shared" si="1"/>
        <v>83.419350000000009</v>
      </c>
      <c r="X23" s="1" t="str">
        <f t="shared" si="2"/>
        <v>良好</v>
      </c>
      <c r="Y23" s="93"/>
      <c r="Z23" s="93"/>
      <c r="AA23" s="93"/>
      <c r="AB23" s="93"/>
      <c r="AC23" s="93"/>
      <c r="AD23" s="93"/>
      <c r="AE23" s="93"/>
      <c r="AF23" s="93"/>
    </row>
    <row r="24" spans="1:36">
      <c r="A24" s="11" t="s">
        <v>68</v>
      </c>
      <c r="J24" s="1">
        <v>9</v>
      </c>
      <c r="K24" s="1">
        <v>15.3871</v>
      </c>
      <c r="L24" s="1">
        <f t="shared" si="0"/>
        <v>24.3871</v>
      </c>
      <c r="M24" s="1">
        <v>15</v>
      </c>
      <c r="N24" s="1">
        <v>12</v>
      </c>
      <c r="O24" s="1">
        <v>14</v>
      </c>
      <c r="P24" s="1">
        <v>6</v>
      </c>
      <c r="R24" s="1">
        <v>9</v>
      </c>
      <c r="S24" s="1" t="s">
        <v>35</v>
      </c>
      <c r="T24" s="1">
        <v>3</v>
      </c>
      <c r="U24" s="1" t="s">
        <v>36</v>
      </c>
      <c r="W24" s="1">
        <f t="shared" si="1"/>
        <v>83.387100000000004</v>
      </c>
      <c r="X24" s="1" t="str">
        <f t="shared" si="2"/>
        <v>良好</v>
      </c>
      <c r="Y24" s="93"/>
      <c r="Z24" s="93"/>
      <c r="AA24" s="93"/>
      <c r="AB24" s="93"/>
      <c r="AC24" s="93"/>
      <c r="AD24" s="93"/>
      <c r="AE24" s="93"/>
      <c r="AF24" s="93"/>
    </row>
    <row r="25" spans="1:36">
      <c r="A25" s="11" t="s">
        <v>69</v>
      </c>
      <c r="J25" s="1">
        <v>9</v>
      </c>
      <c r="K25" s="1">
        <v>15.519360000000001</v>
      </c>
      <c r="L25" s="1">
        <f t="shared" si="0"/>
        <v>24.519359999999999</v>
      </c>
      <c r="M25" s="1">
        <v>15</v>
      </c>
      <c r="N25" s="1">
        <v>12</v>
      </c>
      <c r="O25" s="1">
        <v>14</v>
      </c>
      <c r="P25" s="1">
        <v>6</v>
      </c>
      <c r="R25" s="1">
        <v>9</v>
      </c>
      <c r="S25" s="1" t="s">
        <v>35</v>
      </c>
      <c r="T25" s="1">
        <v>3</v>
      </c>
      <c r="U25" s="1" t="s">
        <v>36</v>
      </c>
      <c r="W25" s="1">
        <f t="shared" si="1"/>
        <v>83.519360000000006</v>
      </c>
      <c r="X25" s="1" t="str">
        <f t="shared" si="2"/>
        <v>良好</v>
      </c>
      <c r="Y25" s="93"/>
      <c r="Z25" s="93"/>
      <c r="AA25" s="93"/>
      <c r="AB25" s="93"/>
      <c r="AC25" s="93"/>
      <c r="AD25" s="93"/>
      <c r="AE25" s="93"/>
      <c r="AF25" s="93"/>
    </row>
    <row r="26" spans="1:36">
      <c r="A26" s="11" t="s">
        <v>70</v>
      </c>
      <c r="J26" s="1">
        <v>9</v>
      </c>
      <c r="K26" s="1">
        <v>15.287100000000001</v>
      </c>
      <c r="L26" s="1">
        <f t="shared" si="0"/>
        <v>24.287100000000002</v>
      </c>
      <c r="M26" s="1">
        <v>15</v>
      </c>
      <c r="N26" s="1">
        <v>12</v>
      </c>
      <c r="O26" s="1">
        <v>14</v>
      </c>
      <c r="P26" s="1">
        <v>6</v>
      </c>
      <c r="R26" s="16">
        <v>11</v>
      </c>
      <c r="S26" s="1" t="s">
        <v>65</v>
      </c>
      <c r="T26" s="1">
        <v>3</v>
      </c>
      <c r="U26" s="1" t="s">
        <v>36</v>
      </c>
      <c r="W26" s="1">
        <f>L26+M26+N26+O26+P26+R26+T26</f>
        <v>85.287100000000009</v>
      </c>
      <c r="X26" s="1" t="str">
        <f t="shared" si="2"/>
        <v>良好</v>
      </c>
      <c r="Y26" s="93"/>
      <c r="Z26" s="93"/>
      <c r="AA26" s="93"/>
      <c r="AB26" s="93"/>
      <c r="AC26" s="93"/>
      <c r="AD26" s="93"/>
      <c r="AE26" s="93"/>
      <c r="AF26" s="93"/>
    </row>
    <row r="27" spans="1:36">
      <c r="A27" s="11" t="s">
        <v>71</v>
      </c>
      <c r="J27" s="1">
        <v>9</v>
      </c>
      <c r="K27" s="1">
        <v>15.351610000000001</v>
      </c>
      <c r="L27" s="1">
        <f t="shared" si="0"/>
        <v>24.351610000000001</v>
      </c>
      <c r="M27" s="1">
        <v>15</v>
      </c>
      <c r="N27" s="1">
        <v>12</v>
      </c>
      <c r="O27" s="1">
        <v>14</v>
      </c>
      <c r="P27" s="1">
        <v>6</v>
      </c>
      <c r="R27" s="1">
        <v>9</v>
      </c>
      <c r="S27" s="1" t="s">
        <v>35</v>
      </c>
      <c r="T27" s="1">
        <v>3</v>
      </c>
      <c r="U27" s="1" t="s">
        <v>36</v>
      </c>
      <c r="W27" s="1">
        <f t="shared" si="1"/>
        <v>83.351609999999994</v>
      </c>
      <c r="X27" s="1" t="str">
        <f t="shared" si="2"/>
        <v>良好</v>
      </c>
    </row>
    <row r="28" spans="1:36" ht="42.75">
      <c r="A28" s="11" t="s">
        <v>72</v>
      </c>
      <c r="J28" s="1">
        <v>9</v>
      </c>
      <c r="K28" s="1">
        <v>15.351610000000001</v>
      </c>
      <c r="L28" s="1">
        <f t="shared" si="0"/>
        <v>24.351610000000001</v>
      </c>
      <c r="M28" s="1">
        <v>15</v>
      </c>
      <c r="N28" s="1">
        <v>12</v>
      </c>
      <c r="O28" s="1">
        <v>14</v>
      </c>
      <c r="P28" s="1">
        <v>12</v>
      </c>
      <c r="Q28" s="14" t="s">
        <v>73</v>
      </c>
      <c r="R28" s="14">
        <v>10</v>
      </c>
      <c r="S28" s="1" t="s">
        <v>29</v>
      </c>
      <c r="T28" s="1">
        <v>10</v>
      </c>
      <c r="U28" s="14" t="s">
        <v>74</v>
      </c>
      <c r="W28" s="1">
        <f t="shared" si="1"/>
        <v>97.351609999999994</v>
      </c>
      <c r="X28" s="1" t="str">
        <f t="shared" si="2"/>
        <v>优秀</v>
      </c>
    </row>
    <row r="29" spans="1:36" ht="14.45" customHeight="1">
      <c r="A29" s="11" t="s">
        <v>75</v>
      </c>
      <c r="J29" s="1">
        <v>9</v>
      </c>
      <c r="K29" s="1">
        <v>15.351610000000001</v>
      </c>
      <c r="L29" s="1">
        <f t="shared" si="0"/>
        <v>24.351610000000001</v>
      </c>
      <c r="M29" s="1">
        <v>15</v>
      </c>
      <c r="N29" s="1">
        <v>12</v>
      </c>
      <c r="O29" s="1">
        <v>14</v>
      </c>
      <c r="P29" s="1">
        <v>8</v>
      </c>
      <c r="Q29" s="1" t="s">
        <v>46</v>
      </c>
      <c r="R29" s="1">
        <v>9</v>
      </c>
      <c r="S29" s="1" t="s">
        <v>35</v>
      </c>
      <c r="T29" s="1">
        <v>3</v>
      </c>
      <c r="U29" s="1" t="s">
        <v>36</v>
      </c>
      <c r="W29" s="1">
        <f t="shared" si="1"/>
        <v>85.351609999999994</v>
      </c>
      <c r="X29" s="1" t="str">
        <f t="shared" si="2"/>
        <v>良好</v>
      </c>
      <c r="Y29" s="85" t="s">
        <v>76</v>
      </c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</row>
    <row r="30" spans="1:36" ht="57">
      <c r="A30" s="11" t="s">
        <v>77</v>
      </c>
      <c r="J30" s="1">
        <v>9</v>
      </c>
      <c r="K30" s="1">
        <v>15.454840000000001</v>
      </c>
      <c r="L30" s="1">
        <f t="shared" si="0"/>
        <v>24.454840000000001</v>
      </c>
      <c r="M30" s="1">
        <v>15</v>
      </c>
      <c r="N30" s="1">
        <v>12</v>
      </c>
      <c r="O30" s="1">
        <v>14</v>
      </c>
      <c r="P30" s="1">
        <v>12</v>
      </c>
      <c r="Q30" s="14" t="s">
        <v>78</v>
      </c>
      <c r="R30" s="1">
        <v>9</v>
      </c>
      <c r="S30" s="1" t="s">
        <v>79</v>
      </c>
      <c r="T30" s="1">
        <v>7</v>
      </c>
      <c r="U30" s="1" t="s">
        <v>80</v>
      </c>
      <c r="W30" s="1">
        <f t="shared" si="1"/>
        <v>93.454840000000004</v>
      </c>
      <c r="X30" s="1" t="str">
        <f t="shared" si="2"/>
        <v>优秀</v>
      </c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</row>
    <row r="31" spans="1:36">
      <c r="A31" s="11" t="s">
        <v>81</v>
      </c>
      <c r="J31" s="1">
        <v>9</v>
      </c>
      <c r="K31" s="1">
        <v>15.390319999999999</v>
      </c>
      <c r="L31" s="1">
        <f t="shared" si="0"/>
        <v>24.390319999999999</v>
      </c>
      <c r="M31" s="1">
        <v>15</v>
      </c>
      <c r="N31" s="1">
        <v>12</v>
      </c>
      <c r="O31" s="1">
        <v>14</v>
      </c>
      <c r="P31" s="1">
        <v>6</v>
      </c>
      <c r="R31" s="1">
        <v>9</v>
      </c>
      <c r="S31" s="1" t="s">
        <v>35</v>
      </c>
      <c r="T31" s="1">
        <v>3</v>
      </c>
      <c r="U31" s="1" t="s">
        <v>36</v>
      </c>
      <c r="W31" s="1">
        <f t="shared" si="1"/>
        <v>83.390320000000003</v>
      </c>
      <c r="X31" s="1" t="str">
        <f t="shared" si="2"/>
        <v>良好</v>
      </c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</row>
    <row r="32" spans="1:36">
      <c r="A32" s="11" t="s">
        <v>82</v>
      </c>
      <c r="J32" s="1">
        <v>9</v>
      </c>
      <c r="K32" s="1">
        <v>15.29355</v>
      </c>
      <c r="L32" s="1">
        <f t="shared" si="0"/>
        <v>24.29355</v>
      </c>
      <c r="M32" s="1">
        <v>15</v>
      </c>
      <c r="N32" s="1">
        <v>12</v>
      </c>
      <c r="O32" s="1">
        <v>14</v>
      </c>
      <c r="P32" s="1">
        <v>6</v>
      </c>
      <c r="R32" s="1">
        <v>9</v>
      </c>
      <c r="S32" s="1" t="s">
        <v>35</v>
      </c>
      <c r="T32" s="1">
        <v>3</v>
      </c>
      <c r="U32" s="1" t="s">
        <v>36</v>
      </c>
      <c r="W32" s="1">
        <f t="shared" si="1"/>
        <v>83.293549999999996</v>
      </c>
      <c r="X32" s="1" t="str">
        <f t="shared" si="2"/>
        <v>良好</v>
      </c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</row>
    <row r="33" spans="1:36">
      <c r="A33" s="19" t="s">
        <v>83</v>
      </c>
      <c r="J33" s="1">
        <v>9</v>
      </c>
      <c r="K33" s="1">
        <v>15.29355</v>
      </c>
      <c r="L33" s="1">
        <f t="shared" si="0"/>
        <v>24.29355</v>
      </c>
      <c r="M33" s="1">
        <v>15</v>
      </c>
      <c r="N33" s="1">
        <v>12</v>
      </c>
      <c r="O33" s="1">
        <v>14</v>
      </c>
      <c r="P33" s="1">
        <v>6</v>
      </c>
      <c r="R33" s="1">
        <v>9</v>
      </c>
      <c r="S33" s="1" t="s">
        <v>35</v>
      </c>
      <c r="T33" s="1">
        <v>3</v>
      </c>
      <c r="U33" s="1" t="s">
        <v>36</v>
      </c>
      <c r="W33" s="1">
        <f t="shared" si="1"/>
        <v>83.293549999999996</v>
      </c>
      <c r="X33" s="1" t="str">
        <f t="shared" si="2"/>
        <v>良好</v>
      </c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</row>
    <row r="34" spans="1:36" ht="28.5">
      <c r="A34" s="11" t="s">
        <v>84</v>
      </c>
      <c r="J34" s="1">
        <v>9</v>
      </c>
      <c r="K34" s="1">
        <v>15.35806</v>
      </c>
      <c r="L34" s="1">
        <f t="shared" si="0"/>
        <v>24.358060000000002</v>
      </c>
      <c r="M34" s="1">
        <v>15</v>
      </c>
      <c r="N34" s="1">
        <v>12</v>
      </c>
      <c r="O34" s="1">
        <v>14</v>
      </c>
      <c r="P34" s="1">
        <v>8</v>
      </c>
      <c r="Q34" s="14" t="s">
        <v>46</v>
      </c>
      <c r="R34" s="14">
        <v>12</v>
      </c>
      <c r="T34" s="1">
        <v>6</v>
      </c>
      <c r="U34" s="1" t="s">
        <v>85</v>
      </c>
      <c r="W34" s="1">
        <f t="shared" si="1"/>
        <v>91.358059999999995</v>
      </c>
      <c r="X34" s="1" t="str">
        <f t="shared" si="2"/>
        <v>优秀</v>
      </c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</row>
    <row r="35" spans="1:36" ht="42.75">
      <c r="A35" s="11" t="s">
        <v>86</v>
      </c>
      <c r="J35" s="1">
        <v>9</v>
      </c>
      <c r="K35" s="1">
        <v>15.51613</v>
      </c>
      <c r="L35" s="1">
        <f t="shared" si="0"/>
        <v>24.51613</v>
      </c>
      <c r="M35" s="1">
        <v>15</v>
      </c>
      <c r="N35" s="1">
        <v>12</v>
      </c>
      <c r="O35" s="1">
        <v>14</v>
      </c>
      <c r="P35" s="1">
        <v>12</v>
      </c>
      <c r="Q35" s="14" t="s">
        <v>87</v>
      </c>
      <c r="R35" s="14">
        <v>9</v>
      </c>
      <c r="S35" s="1" t="s">
        <v>35</v>
      </c>
      <c r="T35" s="1">
        <v>10</v>
      </c>
      <c r="U35" s="1" t="s">
        <v>88</v>
      </c>
      <c r="W35" s="1">
        <f t="shared" si="1"/>
        <v>96.516130000000004</v>
      </c>
      <c r="X35" s="1" t="str">
        <f t="shared" si="2"/>
        <v>优秀</v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</row>
    <row r="36" spans="1:36">
      <c r="A36" s="18" t="s">
        <v>89</v>
      </c>
      <c r="J36" s="1">
        <v>9</v>
      </c>
      <c r="K36" s="1">
        <v>15.519349999999999</v>
      </c>
      <c r="L36" s="1">
        <f t="shared" si="0"/>
        <v>24.519349999999999</v>
      </c>
      <c r="M36" s="1">
        <v>15</v>
      </c>
      <c r="N36" s="1">
        <v>12</v>
      </c>
      <c r="O36" s="1">
        <v>14</v>
      </c>
      <c r="P36" s="1">
        <v>6</v>
      </c>
      <c r="R36" s="1">
        <v>12</v>
      </c>
      <c r="T36" s="1">
        <v>10</v>
      </c>
      <c r="U36" s="1" t="s">
        <v>90</v>
      </c>
      <c r="W36" s="1">
        <f t="shared" si="1"/>
        <v>93.519350000000003</v>
      </c>
      <c r="X36" s="1" t="str">
        <f t="shared" si="2"/>
        <v>优秀</v>
      </c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</row>
    <row r="37" spans="1:36" ht="28.5">
      <c r="A37" s="11" t="s">
        <v>91</v>
      </c>
      <c r="J37" s="1">
        <v>9</v>
      </c>
      <c r="K37" s="1">
        <v>15.287100000000001</v>
      </c>
      <c r="L37" s="1">
        <f t="shared" si="0"/>
        <v>24.287100000000002</v>
      </c>
      <c r="M37" s="1">
        <v>15</v>
      </c>
      <c r="N37" s="1">
        <v>12</v>
      </c>
      <c r="O37" s="1">
        <v>14</v>
      </c>
      <c r="P37" s="1">
        <v>8</v>
      </c>
      <c r="Q37" s="1" t="s">
        <v>92</v>
      </c>
      <c r="R37" s="1">
        <v>9</v>
      </c>
      <c r="S37" s="1" t="s">
        <v>35</v>
      </c>
      <c r="T37" s="1">
        <v>7</v>
      </c>
      <c r="U37" s="1" t="s">
        <v>93</v>
      </c>
      <c r="W37" s="1">
        <f t="shared" si="1"/>
        <v>89.287100000000009</v>
      </c>
      <c r="X37" s="1" t="str">
        <f t="shared" si="2"/>
        <v>良好</v>
      </c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</row>
    <row r="38" spans="1:36">
      <c r="A38" s="11" t="s">
        <v>94</v>
      </c>
      <c r="J38" s="1">
        <v>9</v>
      </c>
      <c r="K38" s="1">
        <v>15.390319999999999</v>
      </c>
      <c r="L38" s="1">
        <f t="shared" si="0"/>
        <v>24.390319999999999</v>
      </c>
      <c r="M38" s="1">
        <v>15</v>
      </c>
      <c r="N38" s="1">
        <v>12</v>
      </c>
      <c r="O38" s="1">
        <v>14</v>
      </c>
      <c r="P38" s="1">
        <v>6</v>
      </c>
      <c r="R38" s="1">
        <v>9</v>
      </c>
      <c r="S38" s="1" t="s">
        <v>35</v>
      </c>
      <c r="T38" s="1">
        <v>3</v>
      </c>
      <c r="U38" s="1" t="s">
        <v>36</v>
      </c>
      <c r="W38" s="1">
        <f t="shared" si="1"/>
        <v>83.390320000000003</v>
      </c>
      <c r="X38" s="1" t="str">
        <f t="shared" si="2"/>
        <v>良好</v>
      </c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</row>
    <row r="39" spans="1:36">
      <c r="A39" s="11" t="s">
        <v>95</v>
      </c>
      <c r="J39" s="1">
        <v>9</v>
      </c>
      <c r="K39" s="1">
        <v>15.261290000000001</v>
      </c>
      <c r="L39" s="1">
        <f t="shared" si="0"/>
        <v>24.261290000000002</v>
      </c>
      <c r="M39" s="1">
        <v>15</v>
      </c>
      <c r="N39" s="1">
        <v>12</v>
      </c>
      <c r="O39" s="1">
        <v>14</v>
      </c>
      <c r="P39" s="1">
        <v>6</v>
      </c>
      <c r="R39" s="1">
        <v>9</v>
      </c>
      <c r="S39" s="1" t="s">
        <v>35</v>
      </c>
      <c r="T39" s="1">
        <v>3</v>
      </c>
      <c r="U39" s="1" t="s">
        <v>36</v>
      </c>
      <c r="W39" s="1">
        <f t="shared" si="1"/>
        <v>83.261290000000002</v>
      </c>
      <c r="X39" s="1" t="str">
        <f t="shared" si="2"/>
        <v>良好</v>
      </c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</row>
    <row r="40" spans="1:36">
      <c r="A40" s="11" t="s">
        <v>96</v>
      </c>
      <c r="J40" s="1">
        <v>9</v>
      </c>
      <c r="K40" s="1">
        <v>15.48387</v>
      </c>
      <c r="L40" s="1">
        <f t="shared" si="0"/>
        <v>24.48387</v>
      </c>
      <c r="M40" s="1">
        <v>15</v>
      </c>
      <c r="N40" s="1">
        <v>12</v>
      </c>
      <c r="O40" s="1">
        <v>14</v>
      </c>
      <c r="P40" s="1">
        <v>8</v>
      </c>
      <c r="Q40" s="1" t="s">
        <v>38</v>
      </c>
      <c r="R40" s="1">
        <v>12</v>
      </c>
      <c r="T40" s="1">
        <v>3</v>
      </c>
      <c r="U40" s="1" t="s">
        <v>36</v>
      </c>
      <c r="W40" s="1">
        <f t="shared" si="1"/>
        <v>88.483869999999996</v>
      </c>
      <c r="X40" s="1" t="str">
        <f t="shared" si="2"/>
        <v>良好</v>
      </c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</row>
    <row r="41" spans="1:36">
      <c r="A41" s="11" t="s">
        <v>97</v>
      </c>
      <c r="J41" s="1">
        <v>9</v>
      </c>
      <c r="K41" s="1">
        <v>15.44839</v>
      </c>
      <c r="L41" s="1">
        <f t="shared" si="0"/>
        <v>24.44839</v>
      </c>
      <c r="M41" s="1">
        <v>15</v>
      </c>
      <c r="N41" s="1">
        <v>12</v>
      </c>
      <c r="O41" s="1">
        <v>14</v>
      </c>
      <c r="P41" s="1">
        <v>6</v>
      </c>
      <c r="R41" s="1">
        <v>9</v>
      </c>
      <c r="S41" s="1" t="s">
        <v>35</v>
      </c>
      <c r="T41" s="1">
        <v>3</v>
      </c>
      <c r="U41" s="1" t="s">
        <v>36</v>
      </c>
      <c r="W41" s="1">
        <f t="shared" si="1"/>
        <v>83.448390000000003</v>
      </c>
      <c r="X41" s="1" t="str">
        <f t="shared" si="2"/>
        <v>良好</v>
      </c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</row>
    <row r="42" spans="1:36" ht="28.5">
      <c r="A42" s="11" t="s">
        <v>98</v>
      </c>
      <c r="J42" s="1">
        <v>9</v>
      </c>
      <c r="K42" s="1">
        <v>15.41935</v>
      </c>
      <c r="L42" s="1">
        <f t="shared" si="0"/>
        <v>24.419350000000001</v>
      </c>
      <c r="M42" s="1">
        <v>15</v>
      </c>
      <c r="N42" s="1">
        <v>12</v>
      </c>
      <c r="O42" s="1">
        <v>14</v>
      </c>
      <c r="P42" s="1">
        <v>10</v>
      </c>
      <c r="Q42" s="1" t="s">
        <v>99</v>
      </c>
      <c r="R42" s="1">
        <v>10</v>
      </c>
      <c r="S42" s="1" t="s">
        <v>59</v>
      </c>
      <c r="T42" s="1">
        <v>5</v>
      </c>
      <c r="U42" s="1" t="s">
        <v>100</v>
      </c>
      <c r="W42" s="1">
        <f t="shared" si="1"/>
        <v>90.419350000000009</v>
      </c>
      <c r="X42" s="1" t="str">
        <f t="shared" si="2"/>
        <v>优秀</v>
      </c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</row>
    <row r="43" spans="1:36">
      <c r="A43" s="11" t="s">
        <v>101</v>
      </c>
      <c r="J43" s="1">
        <v>9</v>
      </c>
      <c r="K43" s="1">
        <v>15.390319999999999</v>
      </c>
      <c r="L43" s="1">
        <f t="shared" si="0"/>
        <v>24.390319999999999</v>
      </c>
      <c r="M43" s="1">
        <v>15</v>
      </c>
      <c r="N43" s="1">
        <v>12</v>
      </c>
      <c r="O43" s="1">
        <v>14</v>
      </c>
      <c r="P43" s="1">
        <v>6</v>
      </c>
      <c r="R43" s="1">
        <v>9</v>
      </c>
      <c r="S43" s="1" t="s">
        <v>35</v>
      </c>
      <c r="T43" s="1">
        <v>3</v>
      </c>
      <c r="U43" s="1" t="s">
        <v>36</v>
      </c>
      <c r="W43" s="1">
        <f t="shared" si="1"/>
        <v>83.390320000000003</v>
      </c>
      <c r="X43" s="1" t="str">
        <f t="shared" si="2"/>
        <v>良好</v>
      </c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</row>
    <row r="44" spans="1:36"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</row>
    <row r="45" spans="1:36"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</row>
    <row r="46" spans="1:36"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</row>
    <row r="47" spans="1:36"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</row>
    <row r="48" spans="1:36"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</row>
    <row r="49" spans="25:36"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</row>
    <row r="50" spans="25:36"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</row>
    <row r="51" spans="25:36"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</row>
    <row r="52" spans="25:36"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</row>
    <row r="53" spans="25:36"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</row>
    <row r="54" spans="25:36"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</row>
    <row r="55" spans="25:36"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</row>
    <row r="56" spans="25:36"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</row>
    <row r="57" spans="25:36"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</row>
    <row r="58" spans="25:36"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</row>
    <row r="59" spans="25:36"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</row>
    <row r="60" spans="25:36"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</row>
    <row r="61" spans="25:36"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</row>
    <row r="62" spans="25:36"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</row>
    <row r="63" spans="25:36"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</row>
    <row r="64" spans="25:36"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</row>
    <row r="65" spans="25:36"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</row>
    <row r="66" spans="25:36"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</row>
    <row r="67" spans="25:36"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</row>
    <row r="68" spans="25:36"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</row>
    <row r="69" spans="25:36"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</row>
    <row r="70" spans="25:36"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</row>
    <row r="71" spans="25:36"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</row>
    <row r="72" spans="25:36"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</row>
    <row r="73" spans="25:36"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</row>
    <row r="74" spans="25:36"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</row>
    <row r="75" spans="25:36"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</row>
    <row r="76" spans="25:36"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</row>
    <row r="77" spans="25:36"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</row>
    <row r="78" spans="25:36"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</row>
    <row r="79" spans="25:36"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</row>
    <row r="80" spans="25:36"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</row>
    <row r="81" spans="25:36"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</row>
    <row r="82" spans="25:36"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</row>
    <row r="83" spans="25:36"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</row>
    <row r="84" spans="25:36"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</row>
    <row r="85" spans="25:36"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</row>
    <row r="86" spans="25:36"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</row>
    <row r="87" spans="25:36"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</row>
    <row r="88" spans="25:36"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</row>
    <row r="89" spans="25:36"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</row>
    <row r="90" spans="25:36"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</row>
    <row r="91" spans="25:36"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</row>
    <row r="92" spans="25:36"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</row>
    <row r="93" spans="25:36"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</row>
    <row r="94" spans="25:36"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</row>
    <row r="95" spans="25:36"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</row>
    <row r="96" spans="25:36"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</row>
    <row r="97" spans="25:36"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</row>
    <row r="98" spans="25:36"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</row>
    <row r="99" spans="25:36"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</row>
    <row r="100" spans="25:36"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</row>
    <row r="101" spans="25:36"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</row>
    <row r="102" spans="25:36"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</row>
    <row r="103" spans="25:36"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</row>
    <row r="104" spans="25:36"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</row>
    <row r="105" spans="25:36"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</row>
    <row r="106" spans="25:36"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</row>
    <row r="107" spans="25:36"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</row>
    <row r="108" spans="25:36"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</row>
    <row r="109" spans="25:36"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</row>
    <row r="110" spans="25:36"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</row>
    <row r="111" spans="25:36"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</row>
    <row r="112" spans="25:36"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</row>
    <row r="113" spans="25:36"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</row>
    <row r="114" spans="25:36"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</row>
    <row r="115" spans="25:36"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</row>
    <row r="116" spans="25:36"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</row>
    <row r="117" spans="25:36"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</row>
    <row r="118" spans="25:36"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</row>
    <row r="119" spans="25:36"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</row>
    <row r="120" spans="25:36"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</row>
    <row r="121" spans="25:36"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</row>
    <row r="122" spans="25:36"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</row>
    <row r="123" spans="25:36"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</row>
    <row r="124" spans="25:36"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</row>
    <row r="125" spans="25:36"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</row>
    <row r="126" spans="25:36"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</row>
    <row r="127" spans="25:36"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</row>
    <row r="128" spans="25:36"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</row>
    <row r="129" spans="25:36"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</row>
    <row r="130" spans="25:36"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</row>
    <row r="131" spans="25:36"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</row>
    <row r="132" spans="25:36"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</row>
    <row r="133" spans="25:36"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</row>
    <row r="134" spans="25:36"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</row>
    <row r="135" spans="25:36"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</row>
    <row r="136" spans="25:36"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</row>
    <row r="137" spans="25:36"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</row>
    <row r="138" spans="25:36"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</row>
    <row r="139" spans="25:36"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</row>
    <row r="140" spans="25:36"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</row>
    <row r="141" spans="25:36"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</row>
    <row r="142" spans="25:36"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</row>
    <row r="143" spans="25:36"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</row>
    <row r="144" spans="25:36"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</row>
    <row r="145" spans="25:36"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</row>
    <row r="146" spans="25:36"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</row>
    <row r="147" spans="25:36"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</row>
    <row r="148" spans="25:36"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</row>
    <row r="149" spans="25:36"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</row>
    <row r="150" spans="25:36"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</row>
    <row r="151" spans="25:36"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</row>
    <row r="152" spans="25:36"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</row>
    <row r="153" spans="25:36"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</row>
    <row r="154" spans="25:36"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</row>
    <row r="155" spans="25:36"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</row>
    <row r="156" spans="25:36"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</row>
    <row r="157" spans="25:36"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</row>
    <row r="158" spans="25:36"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</row>
    <row r="159" spans="25:36"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</row>
    <row r="160" spans="25:36"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</row>
    <row r="161" spans="25:36"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</row>
    <row r="162" spans="25:36"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</row>
    <row r="163" spans="25:36"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</row>
    <row r="164" spans="25:36"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</row>
    <row r="165" spans="25:36"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</row>
    <row r="166" spans="25:36"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</row>
    <row r="167" spans="25:36"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</row>
    <row r="168" spans="25:36"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</row>
    <row r="169" spans="25:36"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</row>
    <row r="170" spans="25:36"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</row>
    <row r="171" spans="25:36"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</row>
    <row r="172" spans="25:36"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</row>
    <row r="173" spans="25:36"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</row>
    <row r="174" spans="25:36"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</row>
    <row r="175" spans="25:36"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</row>
    <row r="176" spans="25:36"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</row>
    <row r="177" spans="25:36"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</row>
    <row r="178" spans="25:36"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</row>
    <row r="179" spans="25:36"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</row>
    <row r="180" spans="25:36"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</row>
    <row r="181" spans="25:36"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</row>
    <row r="182" spans="25:36"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</row>
    <row r="183" spans="25:36"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</row>
    <row r="184" spans="25:36"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</row>
    <row r="185" spans="25:36"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</row>
    <row r="186" spans="25:36"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</row>
    <row r="187" spans="25:36"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</row>
    <row r="188" spans="25:36"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</row>
    <row r="189" spans="25:36"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</row>
    <row r="190" spans="25:36"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</row>
    <row r="191" spans="25:36"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</row>
    <row r="192" spans="25:36"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</row>
    <row r="193" spans="25:36"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</row>
    <row r="194" spans="25:36"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</row>
    <row r="195" spans="25:36"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</row>
    <row r="196" spans="25:36"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</row>
    <row r="197" spans="25:36"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</row>
    <row r="198" spans="25:36"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</row>
    <row r="199" spans="25:36"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</row>
    <row r="200" spans="25:36"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</row>
    <row r="201" spans="25:36"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</row>
    <row r="202" spans="25:36"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</row>
    <row r="203" spans="25:36"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</row>
    <row r="204" spans="25:36"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</row>
    <row r="205" spans="25:36"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</row>
    <row r="206" spans="25:36"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</row>
    <row r="207" spans="25:36"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</row>
    <row r="208" spans="25:36"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</row>
    <row r="209" spans="25:36"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</row>
    <row r="210" spans="25:36"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</row>
    <row r="211" spans="25:36"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</row>
    <row r="212" spans="25:36"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</row>
    <row r="213" spans="25:36"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</row>
  </sheetData>
  <mergeCells count="9">
    <mergeCell ref="Y29:AJ213"/>
    <mergeCell ref="W2:W4"/>
    <mergeCell ref="X2:X4"/>
    <mergeCell ref="A1:K1"/>
    <mergeCell ref="A2:M2"/>
    <mergeCell ref="N2:V2"/>
    <mergeCell ref="A3:A4"/>
    <mergeCell ref="K3:K4"/>
    <mergeCell ref="Y3:AF26"/>
  </mergeCells>
  <phoneticPr fontId="4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="70" workbookViewId="0">
      <selection activeCell="M5" sqref="M5"/>
    </sheetView>
  </sheetViews>
  <sheetFormatPr defaultRowHeight="14.25"/>
  <cols>
    <col min="1" max="1" width="8.25" customWidth="1"/>
    <col min="2" max="2" width="8.75" style="20"/>
    <col min="4" max="4" width="15.875" style="21" customWidth="1"/>
    <col min="5" max="5" width="15.5" style="21" customWidth="1"/>
    <col min="6" max="7" width="14.5" customWidth="1"/>
    <col min="8" max="8" width="25.5" customWidth="1"/>
    <col min="9" max="9" width="16" customWidth="1"/>
    <col min="10" max="10" width="26.5" customWidth="1"/>
    <col min="11" max="11" width="8.75" style="21"/>
    <col min="12" max="12" width="12.875" customWidth="1"/>
    <col min="13" max="13" width="8.75" style="21"/>
  </cols>
  <sheetData>
    <row r="1" spans="1:14" ht="18.75">
      <c r="A1" s="22" t="s">
        <v>3</v>
      </c>
      <c r="B1" s="20" t="s">
        <v>102</v>
      </c>
      <c r="C1" t="s">
        <v>103</v>
      </c>
      <c r="D1" s="21" t="s">
        <v>104</v>
      </c>
      <c r="E1" s="21" t="s">
        <v>105</v>
      </c>
      <c r="F1" t="s">
        <v>106</v>
      </c>
      <c r="G1" t="s">
        <v>107</v>
      </c>
      <c r="H1" t="s">
        <v>108</v>
      </c>
      <c r="I1" t="s">
        <v>109</v>
      </c>
      <c r="J1" t="s">
        <v>110</v>
      </c>
      <c r="K1" s="21" t="s">
        <v>111</v>
      </c>
      <c r="L1" t="s">
        <v>501</v>
      </c>
      <c r="M1" s="21" t="s">
        <v>502</v>
      </c>
      <c r="N1" t="s">
        <v>500</v>
      </c>
    </row>
    <row r="2" spans="1:14">
      <c r="A2" s="23" t="s">
        <v>112</v>
      </c>
      <c r="B2" s="24">
        <v>16</v>
      </c>
      <c r="C2">
        <v>586.79999999999995</v>
      </c>
      <c r="D2" s="21">
        <f>B2/16*9</f>
        <v>9</v>
      </c>
      <c r="E2" s="21">
        <v>15.442105263157901</v>
      </c>
      <c r="F2">
        <v>12</v>
      </c>
      <c r="G2">
        <v>16</v>
      </c>
      <c r="H2">
        <v>6</v>
      </c>
      <c r="I2">
        <v>12</v>
      </c>
      <c r="J2">
        <v>3</v>
      </c>
      <c r="K2" s="21">
        <f>D2+E2+F2+G2+H2+I2+J2</f>
        <v>73.442105263157899</v>
      </c>
      <c r="L2">
        <v>15</v>
      </c>
      <c r="M2" s="21">
        <f>K2+L2</f>
        <v>88.442105263157899</v>
      </c>
      <c r="N2" t="str">
        <f>IF(M2&gt;=90,"优秀",IF(M2&gt;=80,"良好",IF(M2&gt;=60,"及格","不及格")))</f>
        <v>良好</v>
      </c>
    </row>
    <row r="3" spans="1:14">
      <c r="A3" s="23" t="s">
        <v>113</v>
      </c>
      <c r="B3" s="24">
        <v>16</v>
      </c>
      <c r="C3">
        <v>592.79999999999995</v>
      </c>
      <c r="D3" s="21">
        <f t="shared" ref="D3:D40" si="0">B3/16*9</f>
        <v>9</v>
      </c>
      <c r="E3" s="21">
        <v>15.6</v>
      </c>
      <c r="F3">
        <v>12</v>
      </c>
      <c r="G3">
        <v>16</v>
      </c>
      <c r="H3">
        <v>6</v>
      </c>
      <c r="I3">
        <v>12</v>
      </c>
      <c r="J3">
        <v>3</v>
      </c>
      <c r="K3" s="21">
        <f t="shared" ref="K3:K40" si="1">D3+E3+F3+G3+H3+I3+J3</f>
        <v>73.599999999999994</v>
      </c>
      <c r="L3">
        <v>15</v>
      </c>
      <c r="M3" s="21">
        <f t="shared" ref="M3:M40" si="2">K3+L3</f>
        <v>88.6</v>
      </c>
      <c r="N3" t="str">
        <f t="shared" ref="N3:N40" si="3">IF(M3&gt;=90,"优秀",IF(M3&gt;=80,"良好",IF(M3&gt;=60,"及格","不及格")))</f>
        <v>良好</v>
      </c>
    </row>
    <row r="4" spans="1:14">
      <c r="A4" s="23" t="s">
        <v>114</v>
      </c>
      <c r="B4" s="20">
        <v>16</v>
      </c>
      <c r="C4">
        <v>599.9</v>
      </c>
      <c r="D4" s="21">
        <f t="shared" si="0"/>
        <v>9</v>
      </c>
      <c r="E4" s="21">
        <v>15.786842105263201</v>
      </c>
      <c r="F4">
        <v>12</v>
      </c>
      <c r="G4">
        <v>16</v>
      </c>
      <c r="H4">
        <v>8</v>
      </c>
      <c r="I4">
        <v>12</v>
      </c>
      <c r="J4">
        <v>3</v>
      </c>
      <c r="K4" s="21">
        <f t="shared" si="1"/>
        <v>75.786842105263204</v>
      </c>
      <c r="L4">
        <v>15</v>
      </c>
      <c r="M4" s="21">
        <f t="shared" si="2"/>
        <v>90.786842105263204</v>
      </c>
      <c r="N4" t="str">
        <f t="shared" si="3"/>
        <v>优秀</v>
      </c>
    </row>
    <row r="5" spans="1:14">
      <c r="A5" s="23" t="s">
        <v>115</v>
      </c>
      <c r="B5" s="25">
        <v>16</v>
      </c>
      <c r="C5">
        <v>586.70000000000005</v>
      </c>
      <c r="D5" s="21">
        <f t="shared" si="0"/>
        <v>9</v>
      </c>
      <c r="E5" s="21">
        <v>15.439473684210499</v>
      </c>
      <c r="F5">
        <v>12</v>
      </c>
      <c r="G5">
        <v>16</v>
      </c>
      <c r="H5">
        <v>6</v>
      </c>
      <c r="I5">
        <v>12</v>
      </c>
      <c r="J5">
        <v>3</v>
      </c>
      <c r="K5" s="21">
        <f t="shared" si="1"/>
        <v>73.439473684210498</v>
      </c>
      <c r="L5">
        <v>15</v>
      </c>
      <c r="M5" s="21">
        <f t="shared" si="2"/>
        <v>88.439473684210498</v>
      </c>
      <c r="N5" t="str">
        <f t="shared" si="3"/>
        <v>良好</v>
      </c>
    </row>
    <row r="6" spans="1:14">
      <c r="A6" s="23" t="s">
        <v>116</v>
      </c>
      <c r="B6" s="20">
        <v>15</v>
      </c>
      <c r="C6">
        <v>584.20000000000005</v>
      </c>
      <c r="D6" s="21">
        <f t="shared" si="0"/>
        <v>8.4375</v>
      </c>
      <c r="E6" s="21">
        <v>15.373684210526299</v>
      </c>
      <c r="F6">
        <v>12</v>
      </c>
      <c r="G6">
        <v>15</v>
      </c>
      <c r="H6">
        <v>6</v>
      </c>
      <c r="I6">
        <v>12</v>
      </c>
      <c r="J6">
        <v>3</v>
      </c>
      <c r="K6" s="21">
        <f t="shared" si="1"/>
        <v>71.811184210526307</v>
      </c>
      <c r="L6">
        <v>15</v>
      </c>
      <c r="M6" s="21">
        <f t="shared" si="2"/>
        <v>86.811184210526307</v>
      </c>
      <c r="N6" t="str">
        <f t="shared" si="3"/>
        <v>良好</v>
      </c>
    </row>
    <row r="7" spans="1:14">
      <c r="A7" s="23" t="s">
        <v>117</v>
      </c>
      <c r="B7" s="26">
        <v>16</v>
      </c>
      <c r="C7">
        <v>598.9</v>
      </c>
      <c r="D7" s="21">
        <f t="shared" si="0"/>
        <v>9</v>
      </c>
      <c r="E7" s="21">
        <v>15.7605263157895</v>
      </c>
      <c r="F7">
        <v>12</v>
      </c>
      <c r="G7">
        <v>16</v>
      </c>
      <c r="H7">
        <v>8</v>
      </c>
      <c r="I7">
        <v>12</v>
      </c>
      <c r="J7">
        <v>3</v>
      </c>
      <c r="K7" s="21">
        <f t="shared" si="1"/>
        <v>75.760526315789491</v>
      </c>
      <c r="L7">
        <v>15</v>
      </c>
      <c r="M7" s="21">
        <f t="shared" si="2"/>
        <v>90.760526315789491</v>
      </c>
      <c r="N7" t="str">
        <f t="shared" si="3"/>
        <v>优秀</v>
      </c>
    </row>
    <row r="8" spans="1:14">
      <c r="A8" s="23" t="s">
        <v>118</v>
      </c>
      <c r="B8" s="20">
        <v>10</v>
      </c>
      <c r="C8">
        <v>578.5</v>
      </c>
      <c r="D8" s="21">
        <f t="shared" si="0"/>
        <v>5.625</v>
      </c>
      <c r="E8" s="21">
        <v>15.223684210526301</v>
      </c>
      <c r="F8">
        <v>12</v>
      </c>
      <c r="G8">
        <v>15</v>
      </c>
      <c r="H8">
        <v>6</v>
      </c>
      <c r="I8">
        <v>10</v>
      </c>
      <c r="J8">
        <v>3</v>
      </c>
      <c r="K8" s="21">
        <f t="shared" si="1"/>
        <v>66.848684210526301</v>
      </c>
      <c r="L8">
        <v>15</v>
      </c>
      <c r="M8" s="21">
        <f t="shared" si="2"/>
        <v>81.848684210526301</v>
      </c>
      <c r="N8" t="str">
        <f t="shared" si="3"/>
        <v>良好</v>
      </c>
    </row>
    <row r="9" spans="1:14">
      <c r="A9" s="23" t="s">
        <v>119</v>
      </c>
      <c r="B9" s="20">
        <v>16</v>
      </c>
      <c r="C9">
        <v>574.6</v>
      </c>
      <c r="D9" s="21">
        <f t="shared" si="0"/>
        <v>9</v>
      </c>
      <c r="E9" s="21">
        <v>15.1210526315789</v>
      </c>
      <c r="F9">
        <v>12</v>
      </c>
      <c r="G9">
        <v>15</v>
      </c>
      <c r="H9">
        <v>6</v>
      </c>
      <c r="I9">
        <v>12</v>
      </c>
      <c r="J9">
        <v>3</v>
      </c>
      <c r="K9" s="21">
        <f t="shared" si="1"/>
        <v>72.121052631578891</v>
      </c>
      <c r="L9">
        <v>15</v>
      </c>
      <c r="M9" s="21">
        <f t="shared" si="2"/>
        <v>87.121052631578891</v>
      </c>
      <c r="N9" t="str">
        <f t="shared" si="3"/>
        <v>良好</v>
      </c>
    </row>
    <row r="10" spans="1:14">
      <c r="A10" s="23" t="s">
        <v>120</v>
      </c>
      <c r="B10" s="24">
        <v>16</v>
      </c>
      <c r="C10">
        <v>593.6</v>
      </c>
      <c r="D10" s="21">
        <f t="shared" si="0"/>
        <v>9</v>
      </c>
      <c r="E10" s="21">
        <v>15.6210526315789</v>
      </c>
      <c r="F10">
        <v>12</v>
      </c>
      <c r="G10">
        <v>14</v>
      </c>
      <c r="H10">
        <v>6</v>
      </c>
      <c r="I10">
        <v>12</v>
      </c>
      <c r="J10">
        <v>3</v>
      </c>
      <c r="K10" s="21">
        <f t="shared" si="1"/>
        <v>71.621052631578891</v>
      </c>
      <c r="L10">
        <v>15</v>
      </c>
      <c r="M10" s="21">
        <f t="shared" si="2"/>
        <v>86.621052631578891</v>
      </c>
      <c r="N10" t="str">
        <f t="shared" si="3"/>
        <v>良好</v>
      </c>
    </row>
    <row r="11" spans="1:14" ht="13.9" customHeight="1">
      <c r="A11" s="23" t="s">
        <v>121</v>
      </c>
      <c r="B11" s="20">
        <v>16</v>
      </c>
      <c r="C11">
        <f>604.9-16</f>
        <v>588.9</v>
      </c>
      <c r="D11" s="21">
        <f t="shared" si="0"/>
        <v>9</v>
      </c>
      <c r="E11" s="21">
        <v>15.497368421052601</v>
      </c>
      <c r="F11">
        <v>12</v>
      </c>
      <c r="G11">
        <v>16</v>
      </c>
      <c r="H11">
        <v>8</v>
      </c>
      <c r="I11">
        <v>12</v>
      </c>
      <c r="J11">
        <v>7</v>
      </c>
      <c r="K11" s="21">
        <f t="shared" si="1"/>
        <v>79.497368421052599</v>
      </c>
      <c r="L11">
        <v>15</v>
      </c>
      <c r="M11" s="21">
        <f t="shared" si="2"/>
        <v>94.497368421052599</v>
      </c>
      <c r="N11" t="str">
        <f t="shared" si="3"/>
        <v>优秀</v>
      </c>
    </row>
    <row r="12" spans="1:14">
      <c r="A12" s="23" t="s">
        <v>122</v>
      </c>
      <c r="B12" s="20">
        <v>16</v>
      </c>
      <c r="C12">
        <v>595.79999999999995</v>
      </c>
      <c r="D12" s="21">
        <f t="shared" si="0"/>
        <v>9</v>
      </c>
      <c r="E12" s="21">
        <v>15.678947368421101</v>
      </c>
      <c r="F12">
        <v>12</v>
      </c>
      <c r="G12">
        <v>16</v>
      </c>
      <c r="H12">
        <v>6</v>
      </c>
      <c r="I12">
        <v>12</v>
      </c>
      <c r="J12">
        <v>3</v>
      </c>
      <c r="K12" s="21">
        <f t="shared" si="1"/>
        <v>73.678947368421092</v>
      </c>
      <c r="L12">
        <v>15</v>
      </c>
      <c r="M12" s="21">
        <f t="shared" si="2"/>
        <v>88.678947368421092</v>
      </c>
      <c r="N12" t="str">
        <f t="shared" si="3"/>
        <v>良好</v>
      </c>
    </row>
    <row r="13" spans="1:14">
      <c r="A13" s="23" t="s">
        <v>123</v>
      </c>
      <c r="B13" s="20">
        <v>14</v>
      </c>
      <c r="C13">
        <v>596.79999999999995</v>
      </c>
      <c r="D13" s="21">
        <f t="shared" si="0"/>
        <v>7.875</v>
      </c>
      <c r="E13" s="21">
        <v>15.7052631578947</v>
      </c>
      <c r="F13">
        <v>12</v>
      </c>
      <c r="G13">
        <v>16</v>
      </c>
      <c r="H13">
        <v>6</v>
      </c>
      <c r="I13">
        <v>12</v>
      </c>
      <c r="J13">
        <v>3</v>
      </c>
      <c r="K13" s="21">
        <f t="shared" si="1"/>
        <v>72.580263157894706</v>
      </c>
      <c r="L13">
        <v>15</v>
      </c>
      <c r="M13" s="21">
        <f t="shared" si="2"/>
        <v>87.580263157894706</v>
      </c>
      <c r="N13" t="str">
        <f t="shared" si="3"/>
        <v>良好</v>
      </c>
    </row>
    <row r="14" spans="1:14">
      <c r="A14" s="23" t="s">
        <v>124</v>
      </c>
      <c r="B14" s="20">
        <v>16</v>
      </c>
      <c r="C14">
        <v>575.5</v>
      </c>
      <c r="D14" s="21">
        <f t="shared" si="0"/>
        <v>9</v>
      </c>
      <c r="E14" s="21">
        <v>15.144736842105299</v>
      </c>
      <c r="F14">
        <v>12</v>
      </c>
      <c r="G14">
        <v>16</v>
      </c>
      <c r="H14">
        <v>6</v>
      </c>
      <c r="I14">
        <v>12</v>
      </c>
      <c r="J14">
        <v>5</v>
      </c>
      <c r="K14" s="21">
        <f t="shared" si="1"/>
        <v>75.144736842105303</v>
      </c>
      <c r="L14">
        <v>15</v>
      </c>
      <c r="M14" s="21">
        <f t="shared" si="2"/>
        <v>90.144736842105303</v>
      </c>
      <c r="N14" t="str">
        <f t="shared" si="3"/>
        <v>优秀</v>
      </c>
    </row>
    <row r="15" spans="1:14">
      <c r="A15" s="23" t="s">
        <v>125</v>
      </c>
      <c r="B15" s="20">
        <v>16</v>
      </c>
      <c r="C15">
        <v>592.6</v>
      </c>
      <c r="D15" s="21">
        <f t="shared" si="0"/>
        <v>9</v>
      </c>
      <c r="E15" s="21">
        <v>15.5947368421053</v>
      </c>
      <c r="F15">
        <v>12</v>
      </c>
      <c r="G15">
        <v>16</v>
      </c>
      <c r="H15">
        <v>8</v>
      </c>
      <c r="I15">
        <v>12</v>
      </c>
      <c r="J15">
        <v>3</v>
      </c>
      <c r="K15" s="21">
        <f t="shared" si="1"/>
        <v>75.594736842105306</v>
      </c>
      <c r="L15">
        <v>15</v>
      </c>
      <c r="M15" s="21">
        <f t="shared" si="2"/>
        <v>90.594736842105306</v>
      </c>
      <c r="N15" t="str">
        <f t="shared" si="3"/>
        <v>优秀</v>
      </c>
    </row>
    <row r="16" spans="1:14">
      <c r="A16" s="23" t="s">
        <v>126</v>
      </c>
      <c r="B16" s="20">
        <v>16</v>
      </c>
      <c r="C16">
        <v>596.9</v>
      </c>
      <c r="D16" s="21">
        <f t="shared" si="0"/>
        <v>9</v>
      </c>
      <c r="E16" s="21">
        <v>15.7078947368421</v>
      </c>
      <c r="F16">
        <v>12</v>
      </c>
      <c r="G16">
        <v>16</v>
      </c>
      <c r="H16">
        <v>6</v>
      </c>
      <c r="I16">
        <v>12</v>
      </c>
      <c r="J16">
        <v>6</v>
      </c>
      <c r="K16" s="21">
        <f t="shared" si="1"/>
        <v>76.707894736842093</v>
      </c>
      <c r="L16">
        <v>15</v>
      </c>
      <c r="M16" s="21">
        <f t="shared" si="2"/>
        <v>91.707894736842093</v>
      </c>
      <c r="N16" t="str">
        <f t="shared" si="3"/>
        <v>优秀</v>
      </c>
    </row>
    <row r="17" spans="1:14">
      <c r="A17" s="23" t="s">
        <v>127</v>
      </c>
      <c r="B17" s="24">
        <v>12.8</v>
      </c>
      <c r="C17">
        <v>601</v>
      </c>
      <c r="D17" s="21">
        <f t="shared" si="0"/>
        <v>7.2</v>
      </c>
      <c r="E17" s="21">
        <v>15.8157894736842</v>
      </c>
      <c r="F17">
        <v>12</v>
      </c>
      <c r="G17">
        <v>16</v>
      </c>
      <c r="H17">
        <v>6</v>
      </c>
      <c r="I17">
        <v>12</v>
      </c>
      <c r="J17">
        <v>3</v>
      </c>
      <c r="K17" s="21">
        <f t="shared" si="1"/>
        <v>72.015789473684208</v>
      </c>
      <c r="L17">
        <v>15</v>
      </c>
      <c r="M17" s="21">
        <f t="shared" si="2"/>
        <v>87.015789473684208</v>
      </c>
      <c r="N17" t="str">
        <f t="shared" si="3"/>
        <v>良好</v>
      </c>
    </row>
    <row r="18" spans="1:14">
      <c r="A18" s="23" t="s">
        <v>128</v>
      </c>
      <c r="B18" s="20">
        <v>16</v>
      </c>
      <c r="C18">
        <v>592.70000000000005</v>
      </c>
      <c r="D18" s="21">
        <f t="shared" si="0"/>
        <v>9</v>
      </c>
      <c r="E18" s="21">
        <v>15.5973684210526</v>
      </c>
      <c r="F18">
        <v>12</v>
      </c>
      <c r="G18">
        <v>16</v>
      </c>
      <c r="H18">
        <v>8</v>
      </c>
      <c r="I18">
        <v>12</v>
      </c>
      <c r="J18">
        <v>3</v>
      </c>
      <c r="K18" s="21">
        <f t="shared" si="1"/>
        <v>75.597368421052607</v>
      </c>
      <c r="L18">
        <v>15</v>
      </c>
      <c r="M18" s="21">
        <f t="shared" si="2"/>
        <v>90.597368421052607</v>
      </c>
      <c r="N18" t="str">
        <f t="shared" si="3"/>
        <v>优秀</v>
      </c>
    </row>
    <row r="19" spans="1:14">
      <c r="A19" s="23" t="s">
        <v>129</v>
      </c>
      <c r="B19" s="27">
        <v>16</v>
      </c>
      <c r="C19">
        <v>596.9</v>
      </c>
      <c r="D19" s="21">
        <f t="shared" si="0"/>
        <v>9</v>
      </c>
      <c r="E19" s="21">
        <v>15.7078947368421</v>
      </c>
      <c r="F19">
        <v>12</v>
      </c>
      <c r="G19">
        <v>16</v>
      </c>
      <c r="H19">
        <v>8</v>
      </c>
      <c r="I19">
        <v>12</v>
      </c>
      <c r="J19">
        <v>3</v>
      </c>
      <c r="K19" s="21">
        <f t="shared" si="1"/>
        <v>75.707894736842093</v>
      </c>
      <c r="L19">
        <v>15</v>
      </c>
      <c r="M19" s="21">
        <f t="shared" si="2"/>
        <v>90.707894736842093</v>
      </c>
      <c r="N19" t="str">
        <f t="shared" si="3"/>
        <v>优秀</v>
      </c>
    </row>
    <row r="20" spans="1:14">
      <c r="A20" s="23" t="s">
        <v>130</v>
      </c>
      <c r="B20" s="20">
        <v>16</v>
      </c>
      <c r="C20">
        <v>594.70000000000005</v>
      </c>
      <c r="D20" s="21">
        <f t="shared" si="0"/>
        <v>9</v>
      </c>
      <c r="E20" s="21">
        <v>15.65</v>
      </c>
      <c r="F20">
        <v>12</v>
      </c>
      <c r="G20">
        <v>16</v>
      </c>
      <c r="H20">
        <v>6</v>
      </c>
      <c r="I20">
        <v>12</v>
      </c>
      <c r="J20">
        <v>3</v>
      </c>
      <c r="K20" s="21">
        <f t="shared" si="1"/>
        <v>73.650000000000006</v>
      </c>
      <c r="L20">
        <v>15</v>
      </c>
      <c r="M20" s="21">
        <f t="shared" si="2"/>
        <v>88.65</v>
      </c>
      <c r="N20" t="str">
        <f t="shared" si="3"/>
        <v>良好</v>
      </c>
    </row>
    <row r="21" spans="1:14">
      <c r="A21" s="23" t="s">
        <v>131</v>
      </c>
      <c r="B21" s="20">
        <v>16</v>
      </c>
      <c r="C21">
        <v>595.9</v>
      </c>
      <c r="D21" s="21">
        <f t="shared" si="0"/>
        <v>9</v>
      </c>
      <c r="E21" s="21">
        <v>15.681578947368401</v>
      </c>
      <c r="F21">
        <v>12</v>
      </c>
      <c r="G21">
        <v>15</v>
      </c>
      <c r="H21">
        <v>8</v>
      </c>
      <c r="I21">
        <v>12</v>
      </c>
      <c r="J21">
        <v>3</v>
      </c>
      <c r="K21" s="21">
        <f t="shared" si="1"/>
        <v>74.681578947368394</v>
      </c>
      <c r="L21">
        <v>15</v>
      </c>
      <c r="M21" s="21">
        <f t="shared" si="2"/>
        <v>89.681578947368394</v>
      </c>
      <c r="N21" t="str">
        <f t="shared" si="3"/>
        <v>良好</v>
      </c>
    </row>
    <row r="22" spans="1:14">
      <c r="A22" s="23" t="s">
        <v>132</v>
      </c>
      <c r="B22" s="20">
        <v>16</v>
      </c>
      <c r="C22">
        <v>597.9</v>
      </c>
      <c r="D22" s="21">
        <f t="shared" si="0"/>
        <v>9</v>
      </c>
      <c r="E22" s="21">
        <v>15.734210526315801</v>
      </c>
      <c r="F22">
        <v>12</v>
      </c>
      <c r="G22">
        <v>14</v>
      </c>
      <c r="H22">
        <v>12</v>
      </c>
      <c r="I22">
        <v>12</v>
      </c>
      <c r="J22">
        <v>9</v>
      </c>
      <c r="K22" s="21">
        <f t="shared" si="1"/>
        <v>83.734210526315792</v>
      </c>
      <c r="L22">
        <v>15</v>
      </c>
      <c r="M22" s="21">
        <f t="shared" si="2"/>
        <v>98.734210526315792</v>
      </c>
      <c r="N22" t="str">
        <f t="shared" si="3"/>
        <v>优秀</v>
      </c>
    </row>
    <row r="23" spans="1:14">
      <c r="A23" s="23" t="s">
        <v>133</v>
      </c>
      <c r="B23" s="20">
        <v>15</v>
      </c>
      <c r="C23">
        <v>595.5</v>
      </c>
      <c r="D23" s="21">
        <f t="shared" si="0"/>
        <v>8.4375</v>
      </c>
      <c r="E23" s="21">
        <v>15.671052631578901</v>
      </c>
      <c r="F23">
        <v>12</v>
      </c>
      <c r="G23">
        <v>16</v>
      </c>
      <c r="H23">
        <v>6</v>
      </c>
      <c r="I23">
        <v>12</v>
      </c>
      <c r="J23">
        <v>3</v>
      </c>
      <c r="K23" s="21">
        <f t="shared" si="1"/>
        <v>73.108552631578902</v>
      </c>
      <c r="L23">
        <v>15</v>
      </c>
      <c r="M23" s="21">
        <f t="shared" si="2"/>
        <v>88.108552631578902</v>
      </c>
      <c r="N23" t="str">
        <f t="shared" si="3"/>
        <v>良好</v>
      </c>
    </row>
    <row r="24" spans="1:14">
      <c r="A24" s="23" t="s">
        <v>134</v>
      </c>
      <c r="B24" s="26">
        <v>16</v>
      </c>
      <c r="C24">
        <v>593.79999999999995</v>
      </c>
      <c r="D24" s="21">
        <f t="shared" si="0"/>
        <v>9</v>
      </c>
      <c r="E24" s="21">
        <v>15.626315789473701</v>
      </c>
      <c r="F24">
        <v>12</v>
      </c>
      <c r="G24">
        <v>16</v>
      </c>
      <c r="H24">
        <v>11</v>
      </c>
      <c r="I24">
        <v>12</v>
      </c>
      <c r="J24">
        <v>6.5</v>
      </c>
      <c r="K24" s="21">
        <f t="shared" si="1"/>
        <v>82.126315789473693</v>
      </c>
      <c r="L24">
        <v>15</v>
      </c>
      <c r="M24" s="21">
        <f>K24+L24</f>
        <v>97.126315789473693</v>
      </c>
      <c r="N24" t="str">
        <f t="shared" si="3"/>
        <v>优秀</v>
      </c>
    </row>
    <row r="25" spans="1:14">
      <c r="A25" s="23" t="s">
        <v>135</v>
      </c>
      <c r="B25" s="20">
        <v>10</v>
      </c>
      <c r="C25">
        <v>591.70000000000005</v>
      </c>
      <c r="D25" s="21">
        <f t="shared" si="0"/>
        <v>5.625</v>
      </c>
      <c r="E25" s="21">
        <v>15.571052631578899</v>
      </c>
      <c r="F25">
        <v>12</v>
      </c>
      <c r="G25">
        <v>15</v>
      </c>
      <c r="H25">
        <v>6</v>
      </c>
      <c r="I25">
        <v>12</v>
      </c>
      <c r="J25">
        <v>3</v>
      </c>
      <c r="K25" s="21">
        <f t="shared" si="1"/>
        <v>69.196052631578908</v>
      </c>
      <c r="L25">
        <v>15</v>
      </c>
      <c r="M25" s="21">
        <f t="shared" si="2"/>
        <v>84.196052631578908</v>
      </c>
      <c r="N25" t="str">
        <f t="shared" si="3"/>
        <v>良好</v>
      </c>
    </row>
    <row r="26" spans="1:14">
      <c r="A26" s="23" t="s">
        <v>136</v>
      </c>
      <c r="B26" s="20">
        <v>16</v>
      </c>
      <c r="C26">
        <v>591.5</v>
      </c>
      <c r="D26" s="21">
        <f t="shared" si="0"/>
        <v>9</v>
      </c>
      <c r="E26" s="21">
        <v>15.5657894736842</v>
      </c>
      <c r="F26">
        <v>12</v>
      </c>
      <c r="G26">
        <v>16</v>
      </c>
      <c r="H26">
        <v>6</v>
      </c>
      <c r="I26">
        <v>12</v>
      </c>
      <c r="J26">
        <v>3</v>
      </c>
      <c r="K26" s="21">
        <f t="shared" si="1"/>
        <v>73.565789473684191</v>
      </c>
      <c r="L26">
        <v>15</v>
      </c>
      <c r="M26" s="21">
        <f t="shared" si="2"/>
        <v>88.565789473684191</v>
      </c>
      <c r="N26" t="str">
        <f t="shared" si="3"/>
        <v>良好</v>
      </c>
    </row>
    <row r="27" spans="1:14">
      <c r="A27" s="23" t="s">
        <v>137</v>
      </c>
      <c r="B27" s="20">
        <v>15</v>
      </c>
      <c r="C27">
        <v>592.6</v>
      </c>
      <c r="D27" s="21">
        <f t="shared" si="0"/>
        <v>8.4375</v>
      </c>
      <c r="E27" s="21">
        <v>15.5947368421053</v>
      </c>
      <c r="F27">
        <v>12</v>
      </c>
      <c r="G27">
        <v>16</v>
      </c>
      <c r="H27">
        <v>6</v>
      </c>
      <c r="I27">
        <v>12</v>
      </c>
      <c r="J27">
        <v>3</v>
      </c>
      <c r="K27" s="21">
        <f t="shared" si="1"/>
        <v>73.032236842105306</v>
      </c>
      <c r="L27">
        <v>15</v>
      </c>
      <c r="M27" s="21">
        <f t="shared" si="2"/>
        <v>88.032236842105306</v>
      </c>
      <c r="N27" t="str">
        <f t="shared" si="3"/>
        <v>良好</v>
      </c>
    </row>
    <row r="28" spans="1:14">
      <c r="A28" s="23" t="s">
        <v>138</v>
      </c>
      <c r="B28" s="20">
        <v>16</v>
      </c>
      <c r="C28">
        <v>598.70000000000005</v>
      </c>
      <c r="D28" s="21">
        <f t="shared" si="0"/>
        <v>9</v>
      </c>
      <c r="E28" s="21">
        <v>15.755263157894699</v>
      </c>
      <c r="F28">
        <v>12</v>
      </c>
      <c r="G28">
        <v>16</v>
      </c>
      <c r="H28">
        <v>6</v>
      </c>
      <c r="I28">
        <v>12</v>
      </c>
      <c r="J28">
        <v>3</v>
      </c>
      <c r="K28" s="21">
        <f t="shared" si="1"/>
        <v>73.755263157894703</v>
      </c>
      <c r="L28">
        <v>15</v>
      </c>
      <c r="M28" s="21">
        <f t="shared" si="2"/>
        <v>88.755263157894703</v>
      </c>
      <c r="N28" t="str">
        <f t="shared" si="3"/>
        <v>良好</v>
      </c>
    </row>
    <row r="29" spans="1:14">
      <c r="A29" s="23" t="s">
        <v>139</v>
      </c>
      <c r="B29" s="28">
        <v>16</v>
      </c>
      <c r="C29">
        <v>592.9</v>
      </c>
      <c r="D29" s="21">
        <f t="shared" si="0"/>
        <v>9</v>
      </c>
      <c r="E29" s="21">
        <v>15.602631578947401</v>
      </c>
      <c r="F29">
        <v>12</v>
      </c>
      <c r="G29">
        <v>16</v>
      </c>
      <c r="H29">
        <v>6</v>
      </c>
      <c r="I29">
        <v>12</v>
      </c>
      <c r="J29">
        <v>3</v>
      </c>
      <c r="K29" s="21">
        <f t="shared" si="1"/>
        <v>73.60263157894741</v>
      </c>
      <c r="L29">
        <v>15</v>
      </c>
      <c r="M29" s="21">
        <f t="shared" si="2"/>
        <v>88.60263157894741</v>
      </c>
      <c r="N29" t="str">
        <f t="shared" si="3"/>
        <v>良好</v>
      </c>
    </row>
    <row r="30" spans="1:14">
      <c r="A30" s="23" t="s">
        <v>140</v>
      </c>
      <c r="B30" s="20">
        <v>15</v>
      </c>
      <c r="C30">
        <v>595.70000000000005</v>
      </c>
      <c r="D30" s="21">
        <f t="shared" si="0"/>
        <v>8.4375</v>
      </c>
      <c r="E30" s="21">
        <v>15.6763157894737</v>
      </c>
      <c r="F30">
        <v>12</v>
      </c>
      <c r="G30">
        <v>16</v>
      </c>
      <c r="H30">
        <v>6</v>
      </c>
      <c r="I30">
        <v>12</v>
      </c>
      <c r="J30">
        <v>6</v>
      </c>
      <c r="K30" s="21">
        <f t="shared" si="1"/>
        <v>76.113815789473705</v>
      </c>
      <c r="L30">
        <v>15</v>
      </c>
      <c r="M30" s="21">
        <f t="shared" si="2"/>
        <v>91.113815789473705</v>
      </c>
      <c r="N30" t="str">
        <f t="shared" si="3"/>
        <v>优秀</v>
      </c>
    </row>
    <row r="31" spans="1:14">
      <c r="A31" s="23" t="s">
        <v>141</v>
      </c>
      <c r="B31" s="20">
        <v>16</v>
      </c>
      <c r="C31">
        <v>587.5</v>
      </c>
      <c r="D31" s="21">
        <f t="shared" si="0"/>
        <v>9</v>
      </c>
      <c r="E31" s="21">
        <v>15.460526315789499</v>
      </c>
      <c r="F31">
        <v>12</v>
      </c>
      <c r="G31">
        <v>16</v>
      </c>
      <c r="H31">
        <v>6</v>
      </c>
      <c r="I31">
        <v>12</v>
      </c>
      <c r="J31">
        <v>3</v>
      </c>
      <c r="K31" s="21">
        <f t="shared" si="1"/>
        <v>73.460526315789508</v>
      </c>
      <c r="L31">
        <v>15</v>
      </c>
      <c r="M31" s="21">
        <f t="shared" si="2"/>
        <v>88.460526315789508</v>
      </c>
      <c r="N31" t="str">
        <f t="shared" si="3"/>
        <v>良好</v>
      </c>
    </row>
    <row r="32" spans="1:14">
      <c r="A32" s="23" t="s">
        <v>142</v>
      </c>
      <c r="B32" s="20">
        <v>16</v>
      </c>
      <c r="C32">
        <v>586.5</v>
      </c>
      <c r="D32" s="21">
        <f t="shared" si="0"/>
        <v>9</v>
      </c>
      <c r="E32" s="21">
        <v>15.4342105263158</v>
      </c>
      <c r="F32">
        <v>12</v>
      </c>
      <c r="G32">
        <v>14</v>
      </c>
      <c r="H32">
        <v>8</v>
      </c>
      <c r="I32">
        <v>12</v>
      </c>
      <c r="J32">
        <v>3</v>
      </c>
      <c r="K32" s="21">
        <f t="shared" si="1"/>
        <v>73.434210526315809</v>
      </c>
      <c r="L32">
        <v>15</v>
      </c>
      <c r="M32" s="21">
        <f t="shared" si="2"/>
        <v>88.434210526315809</v>
      </c>
      <c r="N32" t="str">
        <f t="shared" si="3"/>
        <v>良好</v>
      </c>
    </row>
    <row r="33" spans="1:14">
      <c r="A33" s="23" t="s">
        <v>143</v>
      </c>
      <c r="B33" s="20">
        <v>16</v>
      </c>
      <c r="C33">
        <v>600.79999999999995</v>
      </c>
      <c r="D33" s="21">
        <f t="shared" si="0"/>
        <v>9</v>
      </c>
      <c r="E33" s="21">
        <v>15.810526315789501</v>
      </c>
      <c r="F33">
        <v>12</v>
      </c>
      <c r="G33">
        <v>16</v>
      </c>
      <c r="H33">
        <v>6</v>
      </c>
      <c r="I33">
        <v>12</v>
      </c>
      <c r="J33">
        <v>3</v>
      </c>
      <c r="K33" s="21">
        <f t="shared" si="1"/>
        <v>73.810526315789502</v>
      </c>
      <c r="L33">
        <v>15</v>
      </c>
      <c r="M33" s="21">
        <f t="shared" si="2"/>
        <v>88.810526315789502</v>
      </c>
      <c r="N33" t="str">
        <f t="shared" si="3"/>
        <v>良好</v>
      </c>
    </row>
    <row r="34" spans="1:14">
      <c r="A34" s="23" t="s">
        <v>144</v>
      </c>
      <c r="B34" s="20">
        <v>16</v>
      </c>
      <c r="C34">
        <v>595.79999999999995</v>
      </c>
      <c r="D34" s="21">
        <f t="shared" si="0"/>
        <v>9</v>
      </c>
      <c r="E34" s="21">
        <v>15.678947368421101</v>
      </c>
      <c r="F34">
        <v>12</v>
      </c>
      <c r="G34">
        <v>16</v>
      </c>
      <c r="H34">
        <v>6</v>
      </c>
      <c r="I34">
        <v>12</v>
      </c>
      <c r="J34">
        <v>3</v>
      </c>
      <c r="K34" s="21">
        <f t="shared" si="1"/>
        <v>73.678947368421092</v>
      </c>
      <c r="L34">
        <v>15</v>
      </c>
      <c r="M34" s="21">
        <f t="shared" si="2"/>
        <v>88.678947368421092</v>
      </c>
      <c r="N34" t="str">
        <f t="shared" si="3"/>
        <v>良好</v>
      </c>
    </row>
    <row r="35" spans="1:14">
      <c r="A35" s="23" t="s">
        <v>145</v>
      </c>
      <c r="B35" s="24">
        <v>16</v>
      </c>
      <c r="C35">
        <v>595.6</v>
      </c>
      <c r="D35" s="21">
        <f t="shared" si="0"/>
        <v>9</v>
      </c>
      <c r="E35" s="21">
        <v>15.6736842105263</v>
      </c>
      <c r="F35">
        <v>12</v>
      </c>
      <c r="G35">
        <v>16</v>
      </c>
      <c r="H35">
        <v>8</v>
      </c>
      <c r="I35">
        <v>12</v>
      </c>
      <c r="J35">
        <v>5</v>
      </c>
      <c r="K35" s="21">
        <f t="shared" si="1"/>
        <v>77.673684210526304</v>
      </c>
      <c r="L35">
        <v>15</v>
      </c>
      <c r="M35" s="21">
        <f t="shared" si="2"/>
        <v>92.673684210526304</v>
      </c>
      <c r="N35" t="str">
        <f t="shared" si="3"/>
        <v>优秀</v>
      </c>
    </row>
    <row r="36" spans="1:14">
      <c r="A36" s="23" t="s">
        <v>146</v>
      </c>
      <c r="B36" s="24">
        <v>16</v>
      </c>
      <c r="C36">
        <v>590.70000000000005</v>
      </c>
      <c r="D36" s="21">
        <f t="shared" si="0"/>
        <v>9</v>
      </c>
      <c r="E36" s="21">
        <v>15.5447368421053</v>
      </c>
      <c r="F36">
        <v>12</v>
      </c>
      <c r="G36">
        <v>16</v>
      </c>
      <c r="H36">
        <v>6</v>
      </c>
      <c r="I36">
        <v>12</v>
      </c>
      <c r="J36">
        <v>3</v>
      </c>
      <c r="K36" s="21">
        <f t="shared" si="1"/>
        <v>73.544736842105294</v>
      </c>
      <c r="L36">
        <v>15</v>
      </c>
      <c r="M36" s="21">
        <f t="shared" si="2"/>
        <v>88.544736842105294</v>
      </c>
      <c r="N36" t="str">
        <f t="shared" si="3"/>
        <v>良好</v>
      </c>
    </row>
    <row r="37" spans="1:14">
      <c r="A37" s="23" t="s">
        <v>147</v>
      </c>
      <c r="B37" s="29">
        <v>16</v>
      </c>
      <c r="C37">
        <v>591.9</v>
      </c>
      <c r="D37" s="21">
        <f t="shared" si="0"/>
        <v>9</v>
      </c>
      <c r="E37" s="21">
        <v>15.5763157894737</v>
      </c>
      <c r="F37">
        <v>12</v>
      </c>
      <c r="G37">
        <v>16</v>
      </c>
      <c r="H37">
        <v>6</v>
      </c>
      <c r="I37">
        <v>12</v>
      </c>
      <c r="J37">
        <v>3</v>
      </c>
      <c r="K37" s="21">
        <f t="shared" si="1"/>
        <v>73.576315789473696</v>
      </c>
      <c r="L37">
        <v>15</v>
      </c>
      <c r="M37" s="21">
        <f t="shared" si="2"/>
        <v>88.576315789473696</v>
      </c>
      <c r="N37" t="str">
        <f t="shared" si="3"/>
        <v>良好</v>
      </c>
    </row>
    <row r="38" spans="1:14">
      <c r="A38" s="23" t="s">
        <v>148</v>
      </c>
      <c r="B38" s="20">
        <v>16</v>
      </c>
      <c r="C38">
        <v>594.79999999999995</v>
      </c>
      <c r="D38" s="21">
        <f t="shared" si="0"/>
        <v>9</v>
      </c>
      <c r="E38" s="21">
        <v>15.6526315789474</v>
      </c>
      <c r="F38">
        <v>12</v>
      </c>
      <c r="G38">
        <v>16</v>
      </c>
      <c r="H38">
        <v>6</v>
      </c>
      <c r="I38">
        <v>12</v>
      </c>
      <c r="J38">
        <v>3</v>
      </c>
      <c r="K38" s="21">
        <f t="shared" si="1"/>
        <v>73.652631578947393</v>
      </c>
      <c r="L38">
        <v>15</v>
      </c>
      <c r="M38" s="21">
        <f t="shared" si="2"/>
        <v>88.652631578947393</v>
      </c>
      <c r="N38" t="str">
        <f t="shared" si="3"/>
        <v>良好</v>
      </c>
    </row>
    <row r="39" spans="1:14">
      <c r="A39" s="30" t="s">
        <v>149</v>
      </c>
      <c r="B39" s="31">
        <v>16</v>
      </c>
      <c r="C39">
        <v>589.6</v>
      </c>
      <c r="D39" s="21">
        <f t="shared" si="0"/>
        <v>9</v>
      </c>
      <c r="E39" s="21">
        <v>15.515789473684199</v>
      </c>
      <c r="F39">
        <v>12</v>
      </c>
      <c r="G39">
        <v>16</v>
      </c>
      <c r="H39">
        <v>6</v>
      </c>
      <c r="I39">
        <v>12</v>
      </c>
      <c r="J39">
        <v>3</v>
      </c>
      <c r="K39" s="21">
        <f t="shared" si="1"/>
        <v>73.515789473684208</v>
      </c>
      <c r="L39">
        <v>15</v>
      </c>
      <c r="M39" s="21">
        <f t="shared" si="2"/>
        <v>88.515789473684208</v>
      </c>
      <c r="N39" t="str">
        <f t="shared" si="3"/>
        <v>良好</v>
      </c>
    </row>
    <row r="40" spans="1:14">
      <c r="A40" s="23" t="s">
        <v>150</v>
      </c>
      <c r="B40" s="26">
        <v>16</v>
      </c>
      <c r="C40">
        <v>561.5</v>
      </c>
      <c r="D40" s="21">
        <f t="shared" si="0"/>
        <v>9</v>
      </c>
      <c r="E40" s="21">
        <v>14.776315789473699</v>
      </c>
      <c r="F40">
        <v>12</v>
      </c>
      <c r="G40">
        <v>16</v>
      </c>
      <c r="H40">
        <v>6</v>
      </c>
      <c r="I40">
        <v>10</v>
      </c>
      <c r="J40">
        <v>3</v>
      </c>
      <c r="K40" s="21">
        <f t="shared" si="1"/>
        <v>70.776315789473699</v>
      </c>
      <c r="L40">
        <v>15</v>
      </c>
      <c r="M40" s="21">
        <f t="shared" si="2"/>
        <v>85.776315789473699</v>
      </c>
      <c r="N40" t="str">
        <f t="shared" si="3"/>
        <v>良好</v>
      </c>
    </row>
  </sheetData>
  <phoneticPr fontId="4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opLeftCell="A13" zoomScale="70" workbookViewId="0">
      <selection activeCell="A39" sqref="A39"/>
    </sheetView>
  </sheetViews>
  <sheetFormatPr defaultColWidth="9.5" defaultRowHeight="14.25"/>
  <cols>
    <col min="1" max="3" width="11.125" style="32" customWidth="1"/>
    <col min="4" max="4" width="18.5" style="32" customWidth="1"/>
    <col min="5" max="5" width="22.5" style="32" customWidth="1"/>
    <col min="6" max="6" width="18.25" style="32" customWidth="1"/>
    <col min="7" max="7" width="17" style="32" customWidth="1"/>
    <col min="8" max="8" width="17.5" style="32" customWidth="1"/>
    <col min="9" max="27" width="11.125" style="32" customWidth="1"/>
    <col min="28" max="16384" width="9.5" style="32"/>
  </cols>
  <sheetData>
    <row r="1" spans="1:27" ht="16.5">
      <c r="A1" s="94" t="s">
        <v>151</v>
      </c>
      <c r="B1" s="94" t="s">
        <v>152</v>
      </c>
      <c r="C1" s="94" t="s">
        <v>153</v>
      </c>
      <c r="D1" s="94" t="s">
        <v>154</v>
      </c>
      <c r="E1" s="94"/>
      <c r="F1" s="94"/>
      <c r="G1" s="94"/>
      <c r="H1" s="94"/>
      <c r="I1" s="100" t="s">
        <v>155</v>
      </c>
      <c r="J1" s="101"/>
      <c r="K1" s="102"/>
      <c r="L1" s="33" t="s">
        <v>156</v>
      </c>
      <c r="M1" s="34"/>
      <c r="N1" s="34" t="s">
        <v>501</v>
      </c>
      <c r="O1" s="34" t="s">
        <v>502</v>
      </c>
      <c r="P1" s="34" t="s">
        <v>500</v>
      </c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6.5">
      <c r="A2" s="94"/>
      <c r="B2" s="94"/>
      <c r="C2" s="94"/>
      <c r="D2" s="35" t="s">
        <v>157</v>
      </c>
      <c r="E2" s="35" t="s">
        <v>158</v>
      </c>
      <c r="F2" s="35" t="s">
        <v>159</v>
      </c>
      <c r="G2" s="35" t="s">
        <v>160</v>
      </c>
      <c r="H2" s="36" t="s">
        <v>161</v>
      </c>
      <c r="I2" s="97"/>
      <c r="J2" s="96"/>
      <c r="K2" s="96"/>
      <c r="L2" s="37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8">
      <c r="A3" s="38" t="s">
        <v>162</v>
      </c>
      <c r="B3" s="35">
        <v>76.930000000000007</v>
      </c>
      <c r="C3" s="35">
        <v>24.93</v>
      </c>
      <c r="D3" s="35">
        <v>12</v>
      </c>
      <c r="E3" s="35">
        <v>14</v>
      </c>
      <c r="F3" s="35">
        <v>8</v>
      </c>
      <c r="G3" s="35">
        <v>12</v>
      </c>
      <c r="H3" s="36">
        <v>6</v>
      </c>
      <c r="I3" s="97" t="s">
        <v>163</v>
      </c>
      <c r="J3" s="96"/>
      <c r="K3" s="96"/>
      <c r="L3" s="39"/>
      <c r="M3" s="34"/>
      <c r="N3" s="34">
        <v>15</v>
      </c>
      <c r="O3" s="34">
        <f>B3+N3</f>
        <v>91.93</v>
      </c>
      <c r="P3" s="34" t="str">
        <f t="shared" ref="P3:P39" si="0">IF(O3&gt;=90,"优秀",IF(O3&gt;=80,"良好",IF(O3&gt;=60,"及格","不及格")))</f>
        <v>优秀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8">
      <c r="A4" s="38" t="s">
        <v>164</v>
      </c>
      <c r="B4" s="35">
        <v>80.790000000000006</v>
      </c>
      <c r="C4" s="35">
        <v>24.79</v>
      </c>
      <c r="D4" s="35">
        <v>12</v>
      </c>
      <c r="E4" s="35">
        <v>14</v>
      </c>
      <c r="F4" s="35">
        <v>8</v>
      </c>
      <c r="G4" s="35">
        <v>12</v>
      </c>
      <c r="H4" s="36">
        <v>10</v>
      </c>
      <c r="I4" s="95" t="s">
        <v>165</v>
      </c>
      <c r="J4" s="96"/>
      <c r="K4" s="96"/>
      <c r="L4" s="39"/>
      <c r="M4" s="34"/>
      <c r="N4" s="34">
        <v>15</v>
      </c>
      <c r="O4" s="34">
        <f t="shared" ref="O4:O39" si="1">B4+N4</f>
        <v>95.79</v>
      </c>
      <c r="P4" s="34" t="str">
        <f t="shared" si="0"/>
        <v>优秀</v>
      </c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16.5">
      <c r="A5" s="38" t="s">
        <v>166</v>
      </c>
      <c r="B5" s="35">
        <v>76.819999999999993</v>
      </c>
      <c r="C5" s="35">
        <v>24.82</v>
      </c>
      <c r="D5" s="35">
        <v>12</v>
      </c>
      <c r="E5" s="35">
        <v>14</v>
      </c>
      <c r="F5" s="35">
        <v>6</v>
      </c>
      <c r="G5" s="35">
        <v>12</v>
      </c>
      <c r="H5" s="36">
        <v>8</v>
      </c>
      <c r="I5" s="97"/>
      <c r="J5" s="96"/>
      <c r="K5" s="96"/>
      <c r="L5" s="40" t="s">
        <v>167</v>
      </c>
      <c r="M5" s="34"/>
      <c r="N5" s="34">
        <v>15</v>
      </c>
      <c r="O5" s="34">
        <f t="shared" si="1"/>
        <v>91.82</v>
      </c>
      <c r="P5" s="34" t="str">
        <f t="shared" si="0"/>
        <v>优秀</v>
      </c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27" ht="18">
      <c r="A6" s="38" t="s">
        <v>168</v>
      </c>
      <c r="B6" s="35">
        <v>75.89</v>
      </c>
      <c r="C6" s="35">
        <v>24.89</v>
      </c>
      <c r="D6" s="35">
        <v>12</v>
      </c>
      <c r="E6" s="35">
        <v>14</v>
      </c>
      <c r="F6" s="35">
        <v>10</v>
      </c>
      <c r="G6" s="35">
        <v>12</v>
      </c>
      <c r="H6" s="36">
        <v>3</v>
      </c>
      <c r="I6" s="97" t="s">
        <v>169</v>
      </c>
      <c r="J6" s="96"/>
      <c r="K6" s="96"/>
      <c r="L6" s="39" t="s">
        <v>170</v>
      </c>
      <c r="M6" s="34"/>
      <c r="N6" s="34">
        <v>15</v>
      </c>
      <c r="O6" s="34">
        <f t="shared" si="1"/>
        <v>90.89</v>
      </c>
      <c r="P6" s="34" t="str">
        <f t="shared" si="0"/>
        <v>优秀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27" ht="18">
      <c r="A7" s="38" t="s">
        <v>171</v>
      </c>
      <c r="B7" s="35">
        <v>82.89</v>
      </c>
      <c r="C7" s="35">
        <v>24.89</v>
      </c>
      <c r="D7" s="35">
        <v>12</v>
      </c>
      <c r="E7" s="35">
        <v>14</v>
      </c>
      <c r="F7" s="35">
        <v>10</v>
      </c>
      <c r="G7" s="35">
        <v>12</v>
      </c>
      <c r="H7" s="36">
        <v>10</v>
      </c>
      <c r="I7" s="97" t="s">
        <v>172</v>
      </c>
      <c r="J7" s="96"/>
      <c r="K7" s="96"/>
      <c r="L7" s="39"/>
      <c r="M7" s="34"/>
      <c r="N7" s="34">
        <v>15</v>
      </c>
      <c r="O7" s="34">
        <f t="shared" si="1"/>
        <v>97.89</v>
      </c>
      <c r="P7" s="34" t="str">
        <f t="shared" si="0"/>
        <v>优秀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27" ht="18">
      <c r="A8" s="38" t="s">
        <v>173</v>
      </c>
      <c r="B8" s="35">
        <v>76.86</v>
      </c>
      <c r="C8" s="35">
        <v>24.86</v>
      </c>
      <c r="D8" s="35">
        <v>12</v>
      </c>
      <c r="E8" s="35">
        <v>14</v>
      </c>
      <c r="F8" s="35">
        <v>6</v>
      </c>
      <c r="G8" s="35">
        <v>12</v>
      </c>
      <c r="H8" s="36">
        <v>8</v>
      </c>
      <c r="I8" s="97" t="s">
        <v>174</v>
      </c>
      <c r="J8" s="96"/>
      <c r="K8" s="96"/>
      <c r="L8" s="39"/>
      <c r="M8" s="34"/>
      <c r="N8" s="34">
        <v>15</v>
      </c>
      <c r="O8" s="34">
        <f t="shared" si="1"/>
        <v>91.86</v>
      </c>
      <c r="P8" s="34" t="str">
        <f t="shared" si="0"/>
        <v>优秀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27" ht="18">
      <c r="A9" s="38" t="s">
        <v>175</v>
      </c>
      <c r="B9" s="35">
        <v>78.819999999999993</v>
      </c>
      <c r="C9" s="35">
        <v>24.82</v>
      </c>
      <c r="D9" s="35">
        <v>12</v>
      </c>
      <c r="E9" s="35">
        <v>14</v>
      </c>
      <c r="F9" s="35">
        <v>6</v>
      </c>
      <c r="G9" s="35">
        <v>12</v>
      </c>
      <c r="H9" s="36">
        <v>10</v>
      </c>
      <c r="I9" s="97" t="s">
        <v>176</v>
      </c>
      <c r="J9" s="96"/>
      <c r="K9" s="96"/>
      <c r="L9" s="39"/>
      <c r="M9" s="34"/>
      <c r="N9" s="34">
        <v>15</v>
      </c>
      <c r="O9" s="34">
        <f t="shared" si="1"/>
        <v>93.82</v>
      </c>
      <c r="P9" s="34" t="str">
        <f t="shared" si="0"/>
        <v>优秀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 ht="18">
      <c r="A10" s="38" t="s">
        <v>177</v>
      </c>
      <c r="B10" s="35">
        <v>82.86</v>
      </c>
      <c r="C10" s="35">
        <v>24.86</v>
      </c>
      <c r="D10" s="35">
        <v>12</v>
      </c>
      <c r="E10" s="35">
        <v>14</v>
      </c>
      <c r="F10" s="41">
        <v>10</v>
      </c>
      <c r="G10" s="35">
        <v>12</v>
      </c>
      <c r="H10" s="41">
        <v>10</v>
      </c>
      <c r="I10" s="100" t="s">
        <v>178</v>
      </c>
      <c r="J10" s="103"/>
      <c r="K10" s="104"/>
      <c r="L10" s="42"/>
      <c r="M10" s="34"/>
      <c r="N10" s="34">
        <v>15</v>
      </c>
      <c r="O10" s="34">
        <f t="shared" si="1"/>
        <v>97.86</v>
      </c>
      <c r="P10" s="34" t="str">
        <f t="shared" si="0"/>
        <v>优秀</v>
      </c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</row>
    <row r="11" spans="1:27" ht="18">
      <c r="A11" s="38" t="s">
        <v>179</v>
      </c>
      <c r="B11" s="35">
        <v>71.86</v>
      </c>
      <c r="C11" s="35">
        <v>24.86</v>
      </c>
      <c r="D11" s="35">
        <v>12</v>
      </c>
      <c r="E11" s="35">
        <v>14</v>
      </c>
      <c r="F11" s="35">
        <v>6</v>
      </c>
      <c r="G11" s="35">
        <v>12</v>
      </c>
      <c r="H11" s="36">
        <v>3</v>
      </c>
      <c r="I11" s="97"/>
      <c r="J11" s="96"/>
      <c r="K11" s="96"/>
      <c r="L11" s="39" t="s">
        <v>170</v>
      </c>
      <c r="M11" s="34"/>
      <c r="N11" s="34">
        <v>15</v>
      </c>
      <c r="O11" s="34">
        <f t="shared" si="1"/>
        <v>86.86</v>
      </c>
      <c r="P11" s="34" t="str">
        <f t="shared" si="0"/>
        <v>良好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1:27" ht="18">
      <c r="A12" s="38" t="s">
        <v>180</v>
      </c>
      <c r="B12" s="35">
        <v>71.86</v>
      </c>
      <c r="C12" s="35">
        <v>24.86</v>
      </c>
      <c r="D12" s="35">
        <v>12</v>
      </c>
      <c r="E12" s="35">
        <v>14</v>
      </c>
      <c r="F12" s="35">
        <v>6</v>
      </c>
      <c r="G12" s="35">
        <v>12</v>
      </c>
      <c r="H12" s="36">
        <v>3</v>
      </c>
      <c r="I12" s="97"/>
      <c r="J12" s="96"/>
      <c r="K12" s="96"/>
      <c r="L12" s="39" t="s">
        <v>170</v>
      </c>
      <c r="M12" s="34"/>
      <c r="N12" s="34">
        <v>15</v>
      </c>
      <c r="O12" s="34">
        <f t="shared" si="1"/>
        <v>86.86</v>
      </c>
      <c r="P12" s="34" t="str">
        <f t="shared" si="0"/>
        <v>良好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</row>
    <row r="13" spans="1:27" ht="16.5">
      <c r="A13" s="38" t="s">
        <v>181</v>
      </c>
      <c r="B13" s="35">
        <v>71.89</v>
      </c>
      <c r="C13" s="35">
        <v>24.89</v>
      </c>
      <c r="D13" s="35">
        <v>12</v>
      </c>
      <c r="E13" s="35">
        <v>14</v>
      </c>
      <c r="F13" s="35">
        <v>6</v>
      </c>
      <c r="G13" s="35">
        <v>12</v>
      </c>
      <c r="H13" s="36">
        <v>3</v>
      </c>
      <c r="I13" s="97"/>
      <c r="J13" s="96"/>
      <c r="K13" s="96"/>
      <c r="L13" s="40" t="s">
        <v>182</v>
      </c>
      <c r="M13" s="34"/>
      <c r="N13" s="34">
        <v>15</v>
      </c>
      <c r="O13" s="34">
        <f t="shared" si="1"/>
        <v>86.89</v>
      </c>
      <c r="P13" s="34" t="str">
        <f t="shared" si="0"/>
        <v>良好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ht="18">
      <c r="A14" s="38" t="s">
        <v>183</v>
      </c>
      <c r="B14" s="35">
        <v>84.89</v>
      </c>
      <c r="C14" s="35">
        <v>24.89</v>
      </c>
      <c r="D14" s="35">
        <v>12</v>
      </c>
      <c r="E14" s="35">
        <v>14</v>
      </c>
      <c r="F14" s="35">
        <v>12</v>
      </c>
      <c r="G14" s="35">
        <v>12</v>
      </c>
      <c r="H14" s="36">
        <v>10</v>
      </c>
      <c r="I14" s="97" t="s">
        <v>184</v>
      </c>
      <c r="J14" s="96"/>
      <c r="K14" s="96"/>
      <c r="L14" s="39"/>
      <c r="M14" s="34"/>
      <c r="N14" s="34">
        <v>15</v>
      </c>
      <c r="O14" s="34">
        <f t="shared" si="1"/>
        <v>99.89</v>
      </c>
      <c r="P14" s="34" t="str">
        <f t="shared" si="0"/>
        <v>优秀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27" ht="18">
      <c r="A15" s="38" t="s">
        <v>185</v>
      </c>
      <c r="B15" s="35">
        <f t="shared" ref="B15:B26" si="2">SUM(C15:H15)</f>
        <v>84.89</v>
      </c>
      <c r="C15" s="35">
        <v>24.89</v>
      </c>
      <c r="D15" s="35">
        <v>12</v>
      </c>
      <c r="E15" s="35">
        <v>14</v>
      </c>
      <c r="F15" s="41">
        <v>12</v>
      </c>
      <c r="G15" s="35">
        <v>12</v>
      </c>
      <c r="H15" s="43">
        <v>10</v>
      </c>
      <c r="I15" s="44" t="s">
        <v>186</v>
      </c>
      <c r="J15" s="42"/>
      <c r="K15" s="45"/>
      <c r="L15" s="39"/>
      <c r="M15" s="34"/>
      <c r="N15" s="34">
        <v>15</v>
      </c>
      <c r="O15" s="34">
        <f t="shared" si="1"/>
        <v>99.89</v>
      </c>
      <c r="P15" s="34" t="str">
        <f t="shared" si="0"/>
        <v>优秀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t="18">
      <c r="A16" s="38" t="s">
        <v>187</v>
      </c>
      <c r="B16" s="35">
        <f t="shared" si="2"/>
        <v>78.789999999999992</v>
      </c>
      <c r="C16" s="35">
        <v>24.79</v>
      </c>
      <c r="D16" s="35">
        <v>12</v>
      </c>
      <c r="E16" s="35">
        <v>14</v>
      </c>
      <c r="F16" s="35">
        <v>6</v>
      </c>
      <c r="G16" s="35">
        <v>12</v>
      </c>
      <c r="H16" s="36">
        <v>10</v>
      </c>
      <c r="I16" s="97"/>
      <c r="J16" s="96"/>
      <c r="K16" s="96"/>
      <c r="L16" s="39" t="s">
        <v>188</v>
      </c>
      <c r="M16" s="34"/>
      <c r="N16" s="34">
        <v>15</v>
      </c>
      <c r="O16" s="34">
        <f t="shared" si="1"/>
        <v>93.789999999999992</v>
      </c>
      <c r="P16" s="34" t="str">
        <f t="shared" si="0"/>
        <v>优秀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27" ht="16.5">
      <c r="A17" s="38" t="s">
        <v>189</v>
      </c>
      <c r="B17" s="35">
        <f t="shared" si="2"/>
        <v>70.680000000000007</v>
      </c>
      <c r="C17" s="35">
        <v>24.68</v>
      </c>
      <c r="D17" s="35">
        <v>12</v>
      </c>
      <c r="E17" s="35">
        <v>14</v>
      </c>
      <c r="F17" s="35">
        <v>6</v>
      </c>
      <c r="G17" s="35">
        <v>11</v>
      </c>
      <c r="H17" s="36">
        <v>3</v>
      </c>
      <c r="I17" s="99"/>
      <c r="J17" s="96"/>
      <c r="K17" s="96"/>
      <c r="L17" s="40" t="s">
        <v>190</v>
      </c>
      <c r="M17" s="34"/>
      <c r="N17" s="34">
        <v>15</v>
      </c>
      <c r="O17" s="34">
        <f t="shared" si="1"/>
        <v>85.68</v>
      </c>
      <c r="P17" s="34" t="str">
        <f t="shared" si="0"/>
        <v>良好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1:27" ht="18">
      <c r="A18" s="38" t="s">
        <v>191</v>
      </c>
      <c r="B18" s="35">
        <f t="shared" si="2"/>
        <v>80.930000000000007</v>
      </c>
      <c r="C18" s="35">
        <v>24.93</v>
      </c>
      <c r="D18" s="35">
        <v>12</v>
      </c>
      <c r="E18" s="35">
        <v>14</v>
      </c>
      <c r="F18" s="35">
        <v>12</v>
      </c>
      <c r="G18" s="35">
        <v>12</v>
      </c>
      <c r="H18" s="36">
        <v>6</v>
      </c>
      <c r="I18" s="95" t="s">
        <v>192</v>
      </c>
      <c r="J18" s="96"/>
      <c r="K18" s="96"/>
      <c r="L18" s="39"/>
      <c r="M18" s="34"/>
      <c r="N18" s="34">
        <v>15</v>
      </c>
      <c r="O18" s="34">
        <f t="shared" si="1"/>
        <v>95.93</v>
      </c>
      <c r="P18" s="34" t="str">
        <f t="shared" si="0"/>
        <v>优秀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1:27" ht="16.5">
      <c r="A19" s="38" t="s">
        <v>193</v>
      </c>
      <c r="B19" s="35">
        <f t="shared" si="2"/>
        <v>78.86</v>
      </c>
      <c r="C19" s="35">
        <v>24.86</v>
      </c>
      <c r="D19" s="35">
        <v>12</v>
      </c>
      <c r="E19" s="35">
        <v>14</v>
      </c>
      <c r="F19" s="35">
        <v>6</v>
      </c>
      <c r="G19" s="35">
        <v>12</v>
      </c>
      <c r="H19" s="36">
        <v>10</v>
      </c>
      <c r="I19" s="95" t="s">
        <v>194</v>
      </c>
      <c r="J19" s="96"/>
      <c r="K19" s="96"/>
      <c r="L19" s="46" t="s">
        <v>195</v>
      </c>
      <c r="M19" s="34"/>
      <c r="N19" s="34">
        <v>15</v>
      </c>
      <c r="O19" s="34">
        <f t="shared" si="1"/>
        <v>93.86</v>
      </c>
      <c r="P19" s="34" t="str">
        <f t="shared" si="0"/>
        <v>优秀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1:27" ht="16.5">
      <c r="A20" s="38" t="s">
        <v>196</v>
      </c>
      <c r="B20" s="35">
        <f t="shared" si="2"/>
        <v>69.75</v>
      </c>
      <c r="C20" s="35">
        <v>24.75</v>
      </c>
      <c r="D20" s="35">
        <v>12</v>
      </c>
      <c r="E20" s="35">
        <v>14</v>
      </c>
      <c r="F20" s="35">
        <v>6</v>
      </c>
      <c r="G20" s="35">
        <v>10</v>
      </c>
      <c r="H20" s="36">
        <v>3</v>
      </c>
      <c r="I20" s="97"/>
      <c r="J20" s="96"/>
      <c r="K20" s="96"/>
      <c r="L20" s="46" t="s">
        <v>197</v>
      </c>
      <c r="M20" s="34"/>
      <c r="N20" s="34">
        <v>15</v>
      </c>
      <c r="O20" s="34">
        <f t="shared" si="1"/>
        <v>84.75</v>
      </c>
      <c r="P20" s="34" t="str">
        <f t="shared" si="0"/>
        <v>良好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1:27" ht="16.5">
      <c r="A21" s="38" t="s">
        <v>198</v>
      </c>
      <c r="B21" s="35">
        <f t="shared" si="2"/>
        <v>69.89</v>
      </c>
      <c r="C21" s="35">
        <v>24.89</v>
      </c>
      <c r="D21" s="35">
        <v>12</v>
      </c>
      <c r="E21" s="35">
        <v>14</v>
      </c>
      <c r="F21" s="35">
        <v>6</v>
      </c>
      <c r="G21" s="35">
        <v>10</v>
      </c>
      <c r="H21" s="36">
        <v>3</v>
      </c>
      <c r="I21" s="97"/>
      <c r="J21" s="96"/>
      <c r="K21" s="96"/>
      <c r="L21" s="46" t="s">
        <v>197</v>
      </c>
      <c r="M21" s="34"/>
      <c r="N21" s="34">
        <v>15</v>
      </c>
      <c r="O21" s="34">
        <f t="shared" si="1"/>
        <v>84.89</v>
      </c>
      <c r="P21" s="34" t="str">
        <f t="shared" si="0"/>
        <v>良好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  <row r="22" spans="1:27" ht="16.5">
      <c r="A22" s="38" t="s">
        <v>199</v>
      </c>
      <c r="B22" s="35">
        <f t="shared" si="2"/>
        <v>69.75</v>
      </c>
      <c r="C22" s="35">
        <v>24.75</v>
      </c>
      <c r="D22" s="35">
        <v>12</v>
      </c>
      <c r="E22" s="35">
        <v>14</v>
      </c>
      <c r="F22" s="35">
        <v>6</v>
      </c>
      <c r="G22" s="35">
        <v>10</v>
      </c>
      <c r="H22" s="36">
        <v>3</v>
      </c>
      <c r="I22" s="97"/>
      <c r="J22" s="96"/>
      <c r="K22" s="96"/>
      <c r="L22" s="46" t="s">
        <v>197</v>
      </c>
      <c r="M22" s="34"/>
      <c r="N22" s="34">
        <v>15</v>
      </c>
      <c r="O22" s="34">
        <f t="shared" si="1"/>
        <v>84.75</v>
      </c>
      <c r="P22" s="34" t="str">
        <f t="shared" si="0"/>
        <v>良好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</row>
    <row r="23" spans="1:27" ht="18">
      <c r="A23" s="38" t="s">
        <v>200</v>
      </c>
      <c r="B23" s="35">
        <f t="shared" si="2"/>
        <v>69.86</v>
      </c>
      <c r="C23" s="35">
        <v>24.86</v>
      </c>
      <c r="D23" s="35">
        <v>12</v>
      </c>
      <c r="E23" s="35">
        <v>14</v>
      </c>
      <c r="F23" s="35">
        <v>6</v>
      </c>
      <c r="G23" s="35">
        <v>10</v>
      </c>
      <c r="H23" s="36">
        <v>3</v>
      </c>
      <c r="I23" s="98"/>
      <c r="J23" s="96"/>
      <c r="K23" s="96"/>
      <c r="L23" s="46" t="s">
        <v>197</v>
      </c>
      <c r="M23" s="34"/>
      <c r="N23" s="34">
        <v>15</v>
      </c>
      <c r="O23" s="34">
        <f t="shared" si="1"/>
        <v>84.86</v>
      </c>
      <c r="P23" s="34" t="str">
        <f t="shared" si="0"/>
        <v>良好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</row>
    <row r="24" spans="1:27" ht="18">
      <c r="A24" s="38" t="s">
        <v>201</v>
      </c>
      <c r="B24" s="35">
        <f t="shared" si="2"/>
        <v>70.86</v>
      </c>
      <c r="C24" s="35">
        <v>24.86</v>
      </c>
      <c r="D24" s="35">
        <v>12</v>
      </c>
      <c r="E24" s="35">
        <v>14</v>
      </c>
      <c r="F24" s="35">
        <v>6</v>
      </c>
      <c r="G24" s="35">
        <v>11</v>
      </c>
      <c r="H24" s="36">
        <v>3</v>
      </c>
      <c r="I24" s="98"/>
      <c r="J24" s="96"/>
      <c r="K24" s="96"/>
      <c r="L24" s="46" t="s">
        <v>202</v>
      </c>
      <c r="M24" s="34"/>
      <c r="N24" s="34">
        <v>15</v>
      </c>
      <c r="O24" s="34">
        <f t="shared" si="1"/>
        <v>85.86</v>
      </c>
      <c r="P24" s="34" t="str">
        <f t="shared" si="0"/>
        <v>良好</v>
      </c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</row>
    <row r="25" spans="1:27" ht="18">
      <c r="A25" s="38" t="s">
        <v>203</v>
      </c>
      <c r="B25" s="35">
        <f t="shared" si="2"/>
        <v>70.75</v>
      </c>
      <c r="C25" s="35">
        <v>24.75</v>
      </c>
      <c r="D25" s="35">
        <v>12</v>
      </c>
      <c r="E25" s="35">
        <v>14</v>
      </c>
      <c r="F25" s="35">
        <v>6</v>
      </c>
      <c r="G25" s="35">
        <v>11</v>
      </c>
      <c r="H25" s="36">
        <v>3</v>
      </c>
      <c r="I25" s="98"/>
      <c r="J25" s="96"/>
      <c r="K25" s="96"/>
      <c r="L25" s="46" t="s">
        <v>202</v>
      </c>
      <c r="M25" s="34"/>
      <c r="N25" s="34">
        <v>15</v>
      </c>
      <c r="O25" s="34">
        <f t="shared" si="1"/>
        <v>85.75</v>
      </c>
      <c r="P25" s="34" t="str">
        <f t="shared" si="0"/>
        <v>良好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</row>
    <row r="26" spans="1:27" ht="16.5">
      <c r="A26" s="38" t="s">
        <v>204</v>
      </c>
      <c r="B26" s="35">
        <f t="shared" si="2"/>
        <v>69.86</v>
      </c>
      <c r="C26" s="35">
        <v>24.86</v>
      </c>
      <c r="D26" s="35">
        <v>12</v>
      </c>
      <c r="E26" s="35">
        <v>14</v>
      </c>
      <c r="F26" s="35">
        <v>6</v>
      </c>
      <c r="G26" s="35">
        <v>10</v>
      </c>
      <c r="H26" s="36">
        <v>3</v>
      </c>
      <c r="I26" s="97"/>
      <c r="J26" s="96"/>
      <c r="K26" s="96"/>
      <c r="L26" s="46" t="s">
        <v>197</v>
      </c>
      <c r="M26" s="34"/>
      <c r="N26" s="34">
        <v>15</v>
      </c>
      <c r="O26" s="34">
        <f t="shared" si="1"/>
        <v>84.86</v>
      </c>
      <c r="P26" s="34" t="str">
        <f t="shared" si="0"/>
        <v>良好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</row>
    <row r="27" spans="1:27" ht="16.5">
      <c r="A27" s="38" t="s">
        <v>205</v>
      </c>
      <c r="B27" s="35">
        <v>71.3</v>
      </c>
      <c r="C27" s="35">
        <v>24.3</v>
      </c>
      <c r="D27" s="35">
        <v>12</v>
      </c>
      <c r="E27" s="35">
        <v>14</v>
      </c>
      <c r="F27" s="35">
        <v>6</v>
      </c>
      <c r="G27" s="35">
        <v>12</v>
      </c>
      <c r="H27" s="36">
        <v>3</v>
      </c>
      <c r="I27" s="97"/>
      <c r="J27" s="96"/>
      <c r="K27" s="96"/>
      <c r="L27" s="46"/>
      <c r="M27" s="34"/>
      <c r="N27" s="34">
        <v>15</v>
      </c>
      <c r="O27" s="34">
        <f t="shared" si="1"/>
        <v>86.3</v>
      </c>
      <c r="P27" s="34" t="str">
        <f t="shared" si="0"/>
        <v>良好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</row>
    <row r="28" spans="1:27" ht="16.5">
      <c r="A28" s="38" t="s">
        <v>206</v>
      </c>
      <c r="B28" s="35">
        <v>69.41</v>
      </c>
      <c r="C28" s="35">
        <v>24.41</v>
      </c>
      <c r="D28" s="35">
        <v>12</v>
      </c>
      <c r="E28" s="35">
        <v>14</v>
      </c>
      <c r="F28" s="35">
        <v>6</v>
      </c>
      <c r="G28" s="35">
        <v>10</v>
      </c>
      <c r="H28" s="36">
        <v>3</v>
      </c>
      <c r="I28" s="99"/>
      <c r="J28" s="96"/>
      <c r="K28" s="96"/>
      <c r="L28" s="40" t="s">
        <v>207</v>
      </c>
      <c r="M28" s="34"/>
      <c r="N28" s="34">
        <v>15</v>
      </c>
      <c r="O28" s="34">
        <f t="shared" si="1"/>
        <v>84.41</v>
      </c>
      <c r="P28" s="34" t="str">
        <f>IF(O28&gt;=90,"优秀",IF(O28&gt;=80,"良好",IF(O28&gt;=60,"及格","不及格")))</f>
        <v>良好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</row>
    <row r="29" spans="1:27" ht="18">
      <c r="A29" s="38" t="s">
        <v>208</v>
      </c>
      <c r="B29" s="35">
        <v>71.510000000000005</v>
      </c>
      <c r="C29" s="35">
        <v>24.51</v>
      </c>
      <c r="D29" s="35">
        <v>12</v>
      </c>
      <c r="E29" s="35">
        <v>14</v>
      </c>
      <c r="F29" s="35">
        <v>6</v>
      </c>
      <c r="G29" s="35">
        <v>12</v>
      </c>
      <c r="H29" s="36">
        <v>3</v>
      </c>
      <c r="I29" s="97"/>
      <c r="J29" s="96"/>
      <c r="K29" s="96"/>
      <c r="L29" s="39"/>
      <c r="M29" s="34"/>
      <c r="N29" s="34">
        <v>15</v>
      </c>
      <c r="O29" s="34">
        <f t="shared" si="1"/>
        <v>86.51</v>
      </c>
      <c r="P29" s="34" t="str">
        <f t="shared" si="0"/>
        <v>良好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</row>
    <row r="30" spans="1:27" ht="36">
      <c r="A30" s="47" t="s">
        <v>542</v>
      </c>
      <c r="B30" s="35">
        <v>71.41</v>
      </c>
      <c r="C30" s="35">
        <v>24.41</v>
      </c>
      <c r="D30" s="35">
        <v>12</v>
      </c>
      <c r="E30" s="35">
        <v>14</v>
      </c>
      <c r="F30" s="35">
        <v>6</v>
      </c>
      <c r="G30" s="35">
        <v>12</v>
      </c>
      <c r="H30" s="36">
        <v>3</v>
      </c>
      <c r="I30" s="97"/>
      <c r="J30" s="96"/>
      <c r="K30" s="96"/>
      <c r="L30" s="39"/>
      <c r="M30" s="34"/>
      <c r="N30" s="34">
        <v>15</v>
      </c>
      <c r="O30" s="34">
        <f t="shared" si="1"/>
        <v>86.41</v>
      </c>
      <c r="P30" s="34" t="str">
        <f t="shared" si="0"/>
        <v>良好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</row>
    <row r="31" spans="1:27" ht="18">
      <c r="A31" s="38" t="s">
        <v>209</v>
      </c>
      <c r="B31" s="35">
        <v>71.3</v>
      </c>
      <c r="C31" s="35">
        <v>24.3</v>
      </c>
      <c r="D31" s="35">
        <v>12</v>
      </c>
      <c r="E31" s="35">
        <v>14</v>
      </c>
      <c r="F31" s="35">
        <v>6</v>
      </c>
      <c r="G31" s="35">
        <v>12</v>
      </c>
      <c r="H31" s="36">
        <v>3</v>
      </c>
      <c r="I31" s="97"/>
      <c r="J31" s="96"/>
      <c r="K31" s="96"/>
      <c r="L31" s="39"/>
      <c r="M31" s="34"/>
      <c r="N31" s="34">
        <v>15</v>
      </c>
      <c r="O31" s="34">
        <f t="shared" si="1"/>
        <v>86.3</v>
      </c>
      <c r="P31" s="34" t="str">
        <f t="shared" si="0"/>
        <v>良好</v>
      </c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</row>
    <row r="32" spans="1:27" ht="18">
      <c r="A32" s="38" t="s">
        <v>210</v>
      </c>
      <c r="B32" s="35">
        <v>69.27</v>
      </c>
      <c r="C32" s="35">
        <v>24.27</v>
      </c>
      <c r="D32" s="35">
        <v>12</v>
      </c>
      <c r="E32" s="35">
        <v>14</v>
      </c>
      <c r="F32" s="35">
        <v>6</v>
      </c>
      <c r="G32" s="35">
        <v>10</v>
      </c>
      <c r="H32" s="36">
        <v>3</v>
      </c>
      <c r="I32" s="98"/>
      <c r="J32" s="96"/>
      <c r="K32" s="96"/>
      <c r="L32" s="39" t="s">
        <v>211</v>
      </c>
      <c r="M32" s="34"/>
      <c r="N32" s="34">
        <v>15</v>
      </c>
      <c r="O32" s="34">
        <f t="shared" si="1"/>
        <v>84.27</v>
      </c>
      <c r="P32" s="34" t="str">
        <f t="shared" si="0"/>
        <v>良好</v>
      </c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</row>
    <row r="33" spans="1:27" ht="18">
      <c r="A33" s="38" t="s">
        <v>212</v>
      </c>
      <c r="B33" s="35">
        <v>75.8</v>
      </c>
      <c r="C33" s="35">
        <v>24.3</v>
      </c>
      <c r="D33" s="35">
        <v>12</v>
      </c>
      <c r="E33" s="35">
        <v>14</v>
      </c>
      <c r="F33" s="35">
        <v>10</v>
      </c>
      <c r="G33" s="35">
        <v>12</v>
      </c>
      <c r="H33" s="36">
        <v>3.5</v>
      </c>
      <c r="I33" s="95" t="s">
        <v>213</v>
      </c>
      <c r="J33" s="96"/>
      <c r="K33" s="96"/>
      <c r="L33" s="39"/>
      <c r="M33" s="34"/>
      <c r="N33" s="34">
        <v>15</v>
      </c>
      <c r="O33" s="34">
        <f t="shared" si="1"/>
        <v>90.8</v>
      </c>
      <c r="P33" s="34" t="str">
        <f t="shared" si="0"/>
        <v>优秀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</row>
    <row r="34" spans="1:27" ht="18">
      <c r="A34" s="38" t="s">
        <v>214</v>
      </c>
      <c r="B34" s="35">
        <v>73.5</v>
      </c>
      <c r="C34" s="35">
        <v>24.5</v>
      </c>
      <c r="D34" s="35">
        <v>12</v>
      </c>
      <c r="E34" s="35">
        <v>14</v>
      </c>
      <c r="F34" s="35">
        <v>10</v>
      </c>
      <c r="G34" s="35">
        <v>10</v>
      </c>
      <c r="H34" s="36">
        <v>3</v>
      </c>
      <c r="I34" s="95" t="s">
        <v>215</v>
      </c>
      <c r="J34" s="96"/>
      <c r="K34" s="96"/>
      <c r="L34" s="39" t="s">
        <v>211</v>
      </c>
      <c r="M34" s="34"/>
      <c r="N34" s="34">
        <v>15</v>
      </c>
      <c r="O34" s="34">
        <f t="shared" si="1"/>
        <v>88.5</v>
      </c>
      <c r="P34" s="34" t="str">
        <f t="shared" si="0"/>
        <v>良好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</row>
    <row r="35" spans="1:27" ht="18">
      <c r="A35" s="38" t="s">
        <v>216</v>
      </c>
      <c r="B35" s="35">
        <v>75.349999999999994</v>
      </c>
      <c r="C35" s="35">
        <v>24.35</v>
      </c>
      <c r="D35" s="35">
        <v>12</v>
      </c>
      <c r="E35" s="35">
        <v>14</v>
      </c>
      <c r="F35" s="35">
        <v>10</v>
      </c>
      <c r="G35" s="35">
        <v>12</v>
      </c>
      <c r="H35" s="36">
        <v>3</v>
      </c>
      <c r="I35" s="95" t="s">
        <v>215</v>
      </c>
      <c r="J35" s="96"/>
      <c r="K35" s="96"/>
      <c r="L35" s="39"/>
      <c r="M35" s="34"/>
      <c r="N35" s="34">
        <v>15</v>
      </c>
      <c r="O35" s="34">
        <f t="shared" si="1"/>
        <v>90.35</v>
      </c>
      <c r="P35" s="34" t="str">
        <f t="shared" si="0"/>
        <v>优秀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</row>
    <row r="36" spans="1:27" ht="18">
      <c r="A36" s="38" t="s">
        <v>217</v>
      </c>
      <c r="B36" s="35">
        <v>69.41</v>
      </c>
      <c r="C36" s="35">
        <v>24.41</v>
      </c>
      <c r="D36" s="35">
        <v>12</v>
      </c>
      <c r="E36" s="35">
        <v>14</v>
      </c>
      <c r="F36" s="35">
        <v>6</v>
      </c>
      <c r="G36" s="35">
        <v>10</v>
      </c>
      <c r="H36" s="36">
        <v>3</v>
      </c>
      <c r="I36" s="98"/>
      <c r="J36" s="96"/>
      <c r="K36" s="96"/>
      <c r="L36" s="40" t="s">
        <v>207</v>
      </c>
      <c r="M36" s="34"/>
      <c r="N36" s="34">
        <v>15</v>
      </c>
      <c r="O36" s="34">
        <f t="shared" si="1"/>
        <v>84.41</v>
      </c>
      <c r="P36" s="34" t="str">
        <f t="shared" si="0"/>
        <v>良好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</row>
    <row r="37" spans="1:27" ht="18">
      <c r="A37" s="38" t="s">
        <v>218</v>
      </c>
      <c r="B37" s="35">
        <v>71.41</v>
      </c>
      <c r="C37" s="35">
        <v>24.41</v>
      </c>
      <c r="D37" s="35">
        <v>12</v>
      </c>
      <c r="E37" s="35">
        <v>14</v>
      </c>
      <c r="F37" s="35">
        <v>6</v>
      </c>
      <c r="G37" s="35">
        <v>12</v>
      </c>
      <c r="H37" s="36">
        <v>3</v>
      </c>
      <c r="I37" s="97"/>
      <c r="J37" s="96"/>
      <c r="K37" s="96"/>
      <c r="L37" s="39"/>
      <c r="M37" s="34"/>
      <c r="N37" s="34">
        <v>15</v>
      </c>
      <c r="O37" s="34">
        <f t="shared" si="1"/>
        <v>86.41</v>
      </c>
      <c r="P37" s="34" t="str">
        <f t="shared" si="0"/>
        <v>良好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</row>
    <row r="38" spans="1:27" ht="16.5">
      <c r="A38" s="38" t="s">
        <v>219</v>
      </c>
      <c r="B38" s="35">
        <v>69.3</v>
      </c>
      <c r="C38" s="35">
        <v>24.3</v>
      </c>
      <c r="D38" s="35">
        <v>12</v>
      </c>
      <c r="E38" s="35">
        <v>14</v>
      </c>
      <c r="F38" s="35">
        <v>6</v>
      </c>
      <c r="G38" s="35">
        <v>10</v>
      </c>
      <c r="H38" s="36">
        <v>3</v>
      </c>
      <c r="I38" s="97"/>
      <c r="J38" s="96"/>
      <c r="K38" s="96"/>
      <c r="L38" s="40" t="s">
        <v>207</v>
      </c>
      <c r="M38" s="34"/>
      <c r="N38" s="34">
        <v>15</v>
      </c>
      <c r="O38" s="34">
        <f t="shared" si="1"/>
        <v>84.3</v>
      </c>
      <c r="P38" s="34" t="str">
        <f t="shared" si="0"/>
        <v>良好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</row>
    <row r="39" spans="1:27" ht="18">
      <c r="A39" s="38" t="s">
        <v>543</v>
      </c>
      <c r="B39" s="35">
        <v>77.489999999999995</v>
      </c>
      <c r="C39" s="35">
        <v>24.49</v>
      </c>
      <c r="D39" s="35">
        <v>12</v>
      </c>
      <c r="E39" s="35">
        <v>14</v>
      </c>
      <c r="F39" s="41">
        <v>12</v>
      </c>
      <c r="G39" s="35">
        <v>12</v>
      </c>
      <c r="H39" s="36">
        <v>3</v>
      </c>
      <c r="I39" s="95" t="s">
        <v>220</v>
      </c>
      <c r="J39" s="96"/>
      <c r="K39" s="96"/>
      <c r="L39" s="39" t="s">
        <v>211</v>
      </c>
      <c r="M39" s="34"/>
      <c r="N39" s="34">
        <v>15</v>
      </c>
      <c r="O39" s="34">
        <f t="shared" si="1"/>
        <v>92.49</v>
      </c>
      <c r="P39" s="34" t="str">
        <f t="shared" si="0"/>
        <v>优秀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</row>
    <row r="40" spans="1:27" ht="16.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</row>
    <row r="41" spans="1:27" ht="16.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</row>
    <row r="42" spans="1:27" ht="16.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</row>
    <row r="43" spans="1:27" ht="16.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</row>
    <row r="44" spans="1:27" ht="16.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</row>
    <row r="45" spans="1:27" ht="16.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</row>
    <row r="46" spans="1:27" ht="16.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</row>
    <row r="47" spans="1:27" ht="16.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</row>
    <row r="48" spans="1:27" ht="16.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</row>
    <row r="49" spans="1:27" ht="16.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</row>
    <row r="50" spans="1:27" ht="16.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</row>
    <row r="51" spans="1:27" ht="16.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</row>
    <row r="52" spans="1:27" ht="16.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</row>
    <row r="53" spans="1:27" ht="16.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</row>
    <row r="54" spans="1:27" ht="16.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</row>
    <row r="55" spans="1:27" ht="16.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</row>
    <row r="56" spans="1:27" ht="16.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</row>
    <row r="57" spans="1:27" ht="16.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</row>
    <row r="58" spans="1:27" ht="16.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</row>
    <row r="59" spans="1:27" ht="16.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</row>
    <row r="60" spans="1:27" ht="16.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</row>
    <row r="61" spans="1:27" ht="16.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</row>
    <row r="62" spans="1:27" ht="16.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</row>
    <row r="63" spans="1:27" ht="16.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</row>
    <row r="64" spans="1:27" ht="16.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</row>
    <row r="65" spans="1:27" ht="16.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</row>
    <row r="66" spans="1:27" ht="16.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</row>
    <row r="67" spans="1:27" ht="16.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</row>
    <row r="68" spans="1:27" ht="16.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</row>
    <row r="69" spans="1:27" ht="16.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</row>
    <row r="70" spans="1:27" ht="16.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</row>
    <row r="71" spans="1:27" ht="16.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</row>
    <row r="72" spans="1:27" ht="16.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</row>
    <row r="73" spans="1:27" ht="16.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</row>
    <row r="74" spans="1:27" ht="16.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</row>
    <row r="75" spans="1:27" ht="16.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</row>
    <row r="76" spans="1:27" ht="16.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</row>
    <row r="77" spans="1:27" ht="16.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</row>
    <row r="78" spans="1:27" ht="16.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</row>
    <row r="79" spans="1:27" ht="16.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</row>
    <row r="80" spans="1:27" ht="16.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</row>
    <row r="81" spans="1:27" ht="16.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</row>
    <row r="82" spans="1:27" ht="16.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</row>
    <row r="83" spans="1:27" ht="16.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</row>
    <row r="84" spans="1:27" ht="16.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</row>
    <row r="85" spans="1:27" ht="16.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</row>
    <row r="86" spans="1:27" ht="16.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</row>
    <row r="87" spans="1:27" ht="16.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</row>
    <row r="88" spans="1:27" ht="16.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</row>
    <row r="89" spans="1:27" ht="16.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</row>
    <row r="90" spans="1:27" ht="16.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</row>
    <row r="91" spans="1:27" ht="16.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</row>
    <row r="92" spans="1:27" ht="16.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</row>
    <row r="93" spans="1:27" ht="16.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</row>
    <row r="94" spans="1:27" ht="16.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</row>
    <row r="95" spans="1:27" ht="16.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</row>
    <row r="96" spans="1:27" ht="16.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</row>
    <row r="97" spans="1:27" ht="16.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</row>
    <row r="98" spans="1:27" ht="16.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</row>
    <row r="99" spans="1:27" ht="16.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</row>
    <row r="100" spans="1:27" ht="16.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</row>
    <row r="101" spans="1:27" ht="16.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</row>
    <row r="102" spans="1:27" ht="16.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</row>
    <row r="103" spans="1:27" ht="16.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</row>
    <row r="104" spans="1:27" ht="16.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</row>
    <row r="105" spans="1:27" ht="16.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</row>
    <row r="106" spans="1:27" ht="16.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</row>
    <row r="107" spans="1:27" ht="16.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</row>
    <row r="108" spans="1:27" ht="16.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</row>
    <row r="109" spans="1:27" ht="16.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</row>
    <row r="110" spans="1:27" ht="16.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</row>
    <row r="111" spans="1:27" ht="16.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</row>
    <row r="112" spans="1:27" ht="16.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</row>
    <row r="113" spans="1:27" ht="16.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</row>
    <row r="114" spans="1:27" ht="16.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</row>
    <row r="115" spans="1:27" ht="16.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</row>
    <row r="116" spans="1:27" ht="16.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</row>
    <row r="117" spans="1:27" ht="16.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</row>
    <row r="118" spans="1:27" ht="16.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</row>
    <row r="119" spans="1:27" ht="16.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</row>
    <row r="120" spans="1:27" ht="16.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</row>
    <row r="121" spans="1:27" ht="16.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</row>
    <row r="122" spans="1:27" ht="16.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</row>
    <row r="123" spans="1:27" ht="16.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</row>
    <row r="124" spans="1:27" ht="16.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</row>
    <row r="125" spans="1:27" ht="16.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</row>
    <row r="126" spans="1:27" ht="16.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</row>
    <row r="127" spans="1:27" ht="16.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</row>
    <row r="128" spans="1:27" ht="16.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</row>
    <row r="129" spans="1:27" ht="16.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</row>
    <row r="130" spans="1:27" ht="16.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</row>
    <row r="131" spans="1:27" ht="16.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</row>
    <row r="132" spans="1:27" ht="16.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</row>
    <row r="133" spans="1:27" ht="16.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</row>
    <row r="134" spans="1:27" ht="16.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</row>
    <row r="135" spans="1:27" ht="16.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</row>
    <row r="136" spans="1:27" ht="16.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</row>
    <row r="137" spans="1:27" ht="16.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</row>
    <row r="138" spans="1:27" ht="16.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</row>
    <row r="139" spans="1:27" ht="16.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</row>
    <row r="140" spans="1:27" ht="16.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</row>
    <row r="141" spans="1:27" ht="16.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</row>
    <row r="142" spans="1:27" ht="16.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</row>
    <row r="143" spans="1:27" ht="16.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</row>
    <row r="144" spans="1:27" ht="16.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</row>
    <row r="145" spans="1:27" ht="16.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</row>
    <row r="146" spans="1:27" ht="16.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</row>
    <row r="147" spans="1:27" ht="16.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</row>
    <row r="148" spans="1:27" ht="16.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</row>
    <row r="149" spans="1:27" ht="16.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</row>
    <row r="150" spans="1:27" ht="16.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</row>
    <row r="151" spans="1:27" ht="16.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</row>
    <row r="152" spans="1:27" ht="16.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</row>
    <row r="153" spans="1:27" ht="16.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</row>
    <row r="154" spans="1:27" ht="16.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</row>
    <row r="155" spans="1:27" ht="16.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</row>
    <row r="156" spans="1:27" ht="16.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</row>
    <row r="157" spans="1:27" ht="16.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</row>
    <row r="158" spans="1:27" ht="16.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</row>
    <row r="159" spans="1:27" ht="16.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</row>
    <row r="160" spans="1:27" ht="16.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</row>
    <row r="161" spans="1:27" ht="16.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</row>
    <row r="162" spans="1:27" ht="16.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</row>
    <row r="163" spans="1:27" ht="16.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</row>
    <row r="164" spans="1:27" ht="16.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</row>
    <row r="165" spans="1:27" ht="16.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</row>
    <row r="166" spans="1:27" ht="16.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</row>
    <row r="167" spans="1:27" ht="16.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</row>
    <row r="168" spans="1:27" ht="16.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</row>
    <row r="169" spans="1:27" ht="16.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</row>
    <row r="170" spans="1:27" ht="16.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</row>
    <row r="171" spans="1:27" ht="16.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</row>
    <row r="172" spans="1:27" ht="16.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</row>
    <row r="173" spans="1:27" ht="16.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</row>
    <row r="174" spans="1:27" ht="16.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</row>
    <row r="175" spans="1:27" ht="16.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</row>
    <row r="176" spans="1:27" ht="16.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</row>
    <row r="177" spans="1:27" ht="16.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</row>
    <row r="178" spans="1:27" ht="16.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</row>
    <row r="179" spans="1:27" ht="16.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</row>
    <row r="180" spans="1:27" ht="16.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</row>
    <row r="181" spans="1:27" ht="16.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</row>
    <row r="182" spans="1:27" ht="16.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</row>
    <row r="183" spans="1:27" ht="16.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</row>
    <row r="184" spans="1:27" ht="16.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</row>
    <row r="185" spans="1:27" ht="16.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</row>
    <row r="186" spans="1:27" ht="16.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</row>
    <row r="187" spans="1:27" ht="16.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</row>
    <row r="188" spans="1:27" ht="16.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</row>
    <row r="189" spans="1:27" ht="16.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</row>
    <row r="190" spans="1:27" ht="16.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</row>
    <row r="191" spans="1:27" ht="16.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</row>
    <row r="192" spans="1:27" ht="16.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</row>
    <row r="193" spans="1:27" ht="16.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</row>
    <row r="194" spans="1:27" ht="16.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</row>
    <row r="195" spans="1:27" ht="16.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</row>
    <row r="196" spans="1:27" ht="16.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</row>
    <row r="197" spans="1:27" ht="16.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</row>
    <row r="198" spans="1:27" ht="16.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</row>
    <row r="199" spans="1:27" ht="16.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</row>
    <row r="200" spans="1:27" ht="16.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</row>
  </sheetData>
  <mergeCells count="42">
    <mergeCell ref="I13:K13"/>
    <mergeCell ref="I1:K1"/>
    <mergeCell ref="I11:K11"/>
    <mergeCell ref="I4:K4"/>
    <mergeCell ref="I5:K5"/>
    <mergeCell ref="I7:K7"/>
    <mergeCell ref="I9:K9"/>
    <mergeCell ref="I2:K2"/>
    <mergeCell ref="I12:K12"/>
    <mergeCell ref="I3:K3"/>
    <mergeCell ref="I10:K10"/>
    <mergeCell ref="I6:K6"/>
    <mergeCell ref="I8:K8"/>
    <mergeCell ref="I17:K17"/>
    <mergeCell ref="I18:K18"/>
    <mergeCell ref="I14:K14"/>
    <mergeCell ref="I38:K38"/>
    <mergeCell ref="I30:K30"/>
    <mergeCell ref="I35:K35"/>
    <mergeCell ref="I31:K31"/>
    <mergeCell ref="I32:K32"/>
    <mergeCell ref="I33:K33"/>
    <mergeCell ref="I34:K34"/>
    <mergeCell ref="I20:K20"/>
    <mergeCell ref="I19:K19"/>
    <mergeCell ref="I37:K37"/>
    <mergeCell ref="A1:A2"/>
    <mergeCell ref="B1:B2"/>
    <mergeCell ref="C1:C2"/>
    <mergeCell ref="D1:H1"/>
    <mergeCell ref="I39:K39"/>
    <mergeCell ref="I29:K29"/>
    <mergeCell ref="I21:K21"/>
    <mergeCell ref="I22:K22"/>
    <mergeCell ref="I23:K23"/>
    <mergeCell ref="I24:K24"/>
    <mergeCell ref="I25:K25"/>
    <mergeCell ref="I26:K26"/>
    <mergeCell ref="I28:K28"/>
    <mergeCell ref="I36:K36"/>
    <mergeCell ref="I27:K27"/>
    <mergeCell ref="I16:K16"/>
  </mergeCells>
  <phoneticPr fontId="4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5" workbookViewId="0">
      <selection activeCell="C4" sqref="C4"/>
    </sheetView>
  </sheetViews>
  <sheetFormatPr defaultColWidth="9.125" defaultRowHeight="14.25"/>
  <cols>
    <col min="1" max="16384" width="9.125" style="23"/>
  </cols>
  <sheetData>
    <row r="1" spans="1:12">
      <c r="A1" s="81" t="s">
        <v>544</v>
      </c>
      <c r="B1" s="81" t="s">
        <v>13</v>
      </c>
      <c r="C1" s="81" t="s">
        <v>222</v>
      </c>
      <c r="D1" s="81" t="s">
        <v>12</v>
      </c>
      <c r="E1" s="81" t="s">
        <v>545</v>
      </c>
      <c r="F1" s="81" t="s">
        <v>546</v>
      </c>
      <c r="G1" s="81" t="s">
        <v>547</v>
      </c>
      <c r="H1" s="81" t="s">
        <v>548</v>
      </c>
      <c r="I1" s="81" t="s">
        <v>549</v>
      </c>
      <c r="J1" s="81" t="s">
        <v>550</v>
      </c>
      <c r="K1" s="81" t="s">
        <v>21</v>
      </c>
      <c r="L1" s="23" t="s">
        <v>553</v>
      </c>
    </row>
    <row r="2" spans="1:12">
      <c r="A2" s="82" t="s">
        <v>228</v>
      </c>
      <c r="B2" s="83">
        <v>537</v>
      </c>
      <c r="C2" s="83">
        <v>15.794117647058824</v>
      </c>
      <c r="D2" s="83">
        <v>9</v>
      </c>
      <c r="E2" s="83">
        <v>12</v>
      </c>
      <c r="F2" s="83">
        <v>14</v>
      </c>
      <c r="G2" s="83">
        <v>12</v>
      </c>
      <c r="H2" s="83">
        <v>12</v>
      </c>
      <c r="I2" s="83">
        <v>8</v>
      </c>
      <c r="J2" s="83">
        <v>15</v>
      </c>
      <c r="K2" s="83">
        <f t="shared" ref="K2:K36" si="0">SUM(C2:J2)</f>
        <v>97.794117647058826</v>
      </c>
      <c r="L2" s="84" t="s">
        <v>551</v>
      </c>
    </row>
    <row r="3" spans="1:12">
      <c r="A3" s="82" t="s">
        <v>257</v>
      </c>
      <c r="B3" s="83">
        <v>532</v>
      </c>
      <c r="C3" s="83">
        <v>15.647058823529411</v>
      </c>
      <c r="D3" s="83">
        <v>9</v>
      </c>
      <c r="E3" s="83">
        <v>12</v>
      </c>
      <c r="F3" s="83">
        <v>14</v>
      </c>
      <c r="G3" s="83">
        <v>12</v>
      </c>
      <c r="H3" s="83">
        <v>12</v>
      </c>
      <c r="I3" s="83">
        <v>8</v>
      </c>
      <c r="J3" s="83">
        <v>15</v>
      </c>
      <c r="K3" s="83">
        <f t="shared" si="0"/>
        <v>97.64705882352942</v>
      </c>
      <c r="L3" s="84" t="s">
        <v>551</v>
      </c>
    </row>
    <row r="4" spans="1:12">
      <c r="A4" s="82" t="s">
        <v>229</v>
      </c>
      <c r="B4" s="83">
        <v>532</v>
      </c>
      <c r="C4" s="83">
        <v>15.647058823529411</v>
      </c>
      <c r="D4" s="83">
        <v>9</v>
      </c>
      <c r="E4" s="83">
        <v>12</v>
      </c>
      <c r="F4" s="83">
        <v>14</v>
      </c>
      <c r="G4" s="83">
        <v>8</v>
      </c>
      <c r="H4" s="83">
        <v>12</v>
      </c>
      <c r="I4" s="83">
        <v>10</v>
      </c>
      <c r="J4" s="83">
        <v>15</v>
      </c>
      <c r="K4" s="83">
        <f t="shared" si="0"/>
        <v>95.64705882352942</v>
      </c>
      <c r="L4" s="84" t="s">
        <v>551</v>
      </c>
    </row>
    <row r="5" spans="1:12">
      <c r="A5" s="82" t="s">
        <v>262</v>
      </c>
      <c r="B5" s="83">
        <v>535</v>
      </c>
      <c r="C5" s="83">
        <v>15.735294117647058</v>
      </c>
      <c r="D5" s="83">
        <v>9</v>
      </c>
      <c r="E5" s="83">
        <v>12</v>
      </c>
      <c r="F5" s="83">
        <v>14</v>
      </c>
      <c r="G5" s="83">
        <v>6</v>
      </c>
      <c r="H5" s="83">
        <v>12</v>
      </c>
      <c r="I5" s="83">
        <v>10</v>
      </c>
      <c r="J5" s="83">
        <v>15</v>
      </c>
      <c r="K5" s="83">
        <f t="shared" si="0"/>
        <v>93.735294117647058</v>
      </c>
      <c r="L5" s="84" t="s">
        <v>551</v>
      </c>
    </row>
    <row r="6" spans="1:12">
      <c r="A6" s="82" t="s">
        <v>236</v>
      </c>
      <c r="B6" s="83">
        <v>529</v>
      </c>
      <c r="C6" s="83">
        <v>15.558823529411764</v>
      </c>
      <c r="D6" s="83">
        <v>9</v>
      </c>
      <c r="E6" s="83">
        <v>12</v>
      </c>
      <c r="F6" s="83">
        <v>14</v>
      </c>
      <c r="G6" s="83">
        <v>12</v>
      </c>
      <c r="H6" s="83">
        <v>12</v>
      </c>
      <c r="I6" s="83">
        <v>3</v>
      </c>
      <c r="J6" s="83">
        <v>15</v>
      </c>
      <c r="K6" s="83">
        <f t="shared" si="0"/>
        <v>92.558823529411768</v>
      </c>
      <c r="L6" s="84" t="s">
        <v>551</v>
      </c>
    </row>
    <row r="7" spans="1:12">
      <c r="A7" s="82" t="s">
        <v>234</v>
      </c>
      <c r="B7" s="83">
        <v>530</v>
      </c>
      <c r="C7" s="83">
        <v>15.588235294117647</v>
      </c>
      <c r="D7" s="83">
        <v>9</v>
      </c>
      <c r="E7" s="83">
        <v>12</v>
      </c>
      <c r="F7" s="83">
        <v>14</v>
      </c>
      <c r="G7" s="83">
        <v>11</v>
      </c>
      <c r="H7" s="83">
        <v>12</v>
      </c>
      <c r="I7" s="83">
        <v>3</v>
      </c>
      <c r="J7" s="83">
        <v>15</v>
      </c>
      <c r="K7" s="83">
        <f t="shared" si="0"/>
        <v>91.588235294117652</v>
      </c>
      <c r="L7" s="84" t="s">
        <v>551</v>
      </c>
    </row>
    <row r="8" spans="1:12">
      <c r="A8" s="82" t="s">
        <v>252</v>
      </c>
      <c r="B8" s="83">
        <v>529</v>
      </c>
      <c r="C8" s="83">
        <v>15.558823529411764</v>
      </c>
      <c r="D8" s="83">
        <v>9</v>
      </c>
      <c r="E8" s="83">
        <v>12</v>
      </c>
      <c r="F8" s="83">
        <v>14</v>
      </c>
      <c r="G8" s="83">
        <v>6</v>
      </c>
      <c r="H8" s="83">
        <v>12</v>
      </c>
      <c r="I8" s="83">
        <v>8</v>
      </c>
      <c r="J8" s="83">
        <v>15</v>
      </c>
      <c r="K8" s="83">
        <f t="shared" si="0"/>
        <v>91.558823529411768</v>
      </c>
      <c r="L8" s="84" t="s">
        <v>551</v>
      </c>
    </row>
    <row r="9" spans="1:12">
      <c r="A9" s="82" t="s">
        <v>245</v>
      </c>
      <c r="B9" s="83">
        <v>532</v>
      </c>
      <c r="C9" s="83">
        <v>15.647058823529411</v>
      </c>
      <c r="D9" s="83">
        <v>9</v>
      </c>
      <c r="E9" s="83">
        <v>12</v>
      </c>
      <c r="F9" s="83">
        <v>14</v>
      </c>
      <c r="G9" s="83">
        <v>10</v>
      </c>
      <c r="H9" s="83">
        <v>12</v>
      </c>
      <c r="I9" s="83">
        <v>3</v>
      </c>
      <c r="J9" s="83">
        <v>15</v>
      </c>
      <c r="K9" s="83">
        <f t="shared" si="0"/>
        <v>90.64705882352942</v>
      </c>
      <c r="L9" s="84" t="s">
        <v>551</v>
      </c>
    </row>
    <row r="10" spans="1:12">
      <c r="A10" s="82" t="s">
        <v>235</v>
      </c>
      <c r="B10" s="83">
        <v>529</v>
      </c>
      <c r="C10" s="83">
        <v>15.558823529411764</v>
      </c>
      <c r="D10" s="83">
        <v>9</v>
      </c>
      <c r="E10" s="83">
        <v>12</v>
      </c>
      <c r="F10" s="83">
        <v>14</v>
      </c>
      <c r="G10" s="83">
        <v>10</v>
      </c>
      <c r="H10" s="83">
        <v>12</v>
      </c>
      <c r="I10" s="83">
        <v>3</v>
      </c>
      <c r="J10" s="83">
        <v>15</v>
      </c>
      <c r="K10" s="83">
        <f t="shared" si="0"/>
        <v>90.558823529411768</v>
      </c>
      <c r="L10" s="84" t="s">
        <v>551</v>
      </c>
    </row>
    <row r="11" spans="1:12">
      <c r="A11" s="82" t="s">
        <v>243</v>
      </c>
      <c r="B11" s="83">
        <v>532</v>
      </c>
      <c r="C11" s="83">
        <v>15.647058823529411</v>
      </c>
      <c r="D11" s="83">
        <v>9</v>
      </c>
      <c r="E11" s="83">
        <v>12</v>
      </c>
      <c r="F11" s="83">
        <v>14</v>
      </c>
      <c r="G11" s="83">
        <v>8</v>
      </c>
      <c r="H11" s="83">
        <v>12</v>
      </c>
      <c r="I11" s="83">
        <v>3</v>
      </c>
      <c r="J11" s="83">
        <v>15</v>
      </c>
      <c r="K11" s="83">
        <f t="shared" si="0"/>
        <v>88.64705882352942</v>
      </c>
      <c r="L11" s="84" t="s">
        <v>552</v>
      </c>
    </row>
    <row r="12" spans="1:12">
      <c r="A12" s="82" t="s">
        <v>258</v>
      </c>
      <c r="B12" s="83">
        <v>531</v>
      </c>
      <c r="C12" s="83">
        <v>15.617647058823529</v>
      </c>
      <c r="D12" s="83">
        <v>9</v>
      </c>
      <c r="E12" s="83">
        <v>12</v>
      </c>
      <c r="F12" s="83">
        <v>14</v>
      </c>
      <c r="G12" s="83">
        <v>8</v>
      </c>
      <c r="H12" s="83">
        <v>12</v>
      </c>
      <c r="I12" s="83">
        <v>3</v>
      </c>
      <c r="J12" s="83">
        <v>15</v>
      </c>
      <c r="K12" s="83">
        <f t="shared" si="0"/>
        <v>88.617647058823536</v>
      </c>
      <c r="L12" s="84" t="s">
        <v>552</v>
      </c>
    </row>
    <row r="13" spans="1:12">
      <c r="A13" s="82" t="s">
        <v>260</v>
      </c>
      <c r="B13" s="83">
        <v>533.5</v>
      </c>
      <c r="C13" s="83">
        <v>15.691176470588236</v>
      </c>
      <c r="D13" s="83">
        <v>9</v>
      </c>
      <c r="E13" s="83">
        <v>12</v>
      </c>
      <c r="F13" s="83">
        <v>14</v>
      </c>
      <c r="G13" s="83">
        <v>6</v>
      </c>
      <c r="H13" s="83">
        <v>12</v>
      </c>
      <c r="I13" s="83">
        <v>3</v>
      </c>
      <c r="J13" s="83">
        <v>15</v>
      </c>
      <c r="K13" s="83">
        <f t="shared" si="0"/>
        <v>86.691176470588232</v>
      </c>
      <c r="L13" s="84" t="s">
        <v>552</v>
      </c>
    </row>
    <row r="14" spans="1:12">
      <c r="A14" s="82" t="s">
        <v>238</v>
      </c>
      <c r="B14" s="83">
        <v>532</v>
      </c>
      <c r="C14" s="83">
        <v>15.647058823529411</v>
      </c>
      <c r="D14" s="83">
        <v>9</v>
      </c>
      <c r="E14" s="83">
        <v>12</v>
      </c>
      <c r="F14" s="83">
        <v>14</v>
      </c>
      <c r="G14" s="83">
        <v>6</v>
      </c>
      <c r="H14" s="83">
        <v>12</v>
      </c>
      <c r="I14" s="83">
        <v>3</v>
      </c>
      <c r="J14" s="83">
        <v>15</v>
      </c>
      <c r="K14" s="83">
        <f t="shared" si="0"/>
        <v>86.64705882352942</v>
      </c>
      <c r="L14" s="84" t="s">
        <v>552</v>
      </c>
    </row>
    <row r="15" spans="1:12">
      <c r="A15" s="82" t="s">
        <v>240</v>
      </c>
      <c r="B15" s="83">
        <v>532</v>
      </c>
      <c r="C15" s="83">
        <v>15.647058823529411</v>
      </c>
      <c r="D15" s="83">
        <v>9</v>
      </c>
      <c r="E15" s="83">
        <v>12</v>
      </c>
      <c r="F15" s="83">
        <v>14</v>
      </c>
      <c r="G15" s="83">
        <v>6</v>
      </c>
      <c r="H15" s="83">
        <v>12</v>
      </c>
      <c r="I15" s="83">
        <v>3</v>
      </c>
      <c r="J15" s="83">
        <v>15</v>
      </c>
      <c r="K15" s="83">
        <f t="shared" si="0"/>
        <v>86.64705882352942</v>
      </c>
      <c r="L15" s="84" t="s">
        <v>552</v>
      </c>
    </row>
    <row r="16" spans="1:12">
      <c r="A16" s="82" t="s">
        <v>244</v>
      </c>
      <c r="B16" s="83">
        <v>532</v>
      </c>
      <c r="C16" s="83">
        <v>15.647058823529411</v>
      </c>
      <c r="D16" s="83">
        <v>9</v>
      </c>
      <c r="E16" s="83">
        <v>12</v>
      </c>
      <c r="F16" s="83">
        <v>14</v>
      </c>
      <c r="G16" s="83">
        <v>6</v>
      </c>
      <c r="H16" s="83">
        <v>12</v>
      </c>
      <c r="I16" s="83">
        <v>3</v>
      </c>
      <c r="J16" s="83">
        <v>15</v>
      </c>
      <c r="K16" s="83">
        <f t="shared" si="0"/>
        <v>86.64705882352942</v>
      </c>
      <c r="L16" s="84" t="s">
        <v>552</v>
      </c>
    </row>
    <row r="17" spans="1:12">
      <c r="A17" s="82" t="s">
        <v>259</v>
      </c>
      <c r="B17" s="83">
        <v>531.5</v>
      </c>
      <c r="C17" s="83">
        <v>15.632352941176471</v>
      </c>
      <c r="D17" s="83">
        <v>9</v>
      </c>
      <c r="E17" s="83">
        <v>12</v>
      </c>
      <c r="F17" s="83">
        <v>14</v>
      </c>
      <c r="G17" s="83">
        <v>6</v>
      </c>
      <c r="H17" s="83">
        <v>12</v>
      </c>
      <c r="I17" s="83">
        <v>3</v>
      </c>
      <c r="J17" s="83">
        <v>15</v>
      </c>
      <c r="K17" s="83">
        <f t="shared" si="0"/>
        <v>86.632352941176464</v>
      </c>
      <c r="L17" s="84" t="s">
        <v>552</v>
      </c>
    </row>
    <row r="18" spans="1:12">
      <c r="A18" s="82" t="s">
        <v>230</v>
      </c>
      <c r="B18" s="83">
        <v>531</v>
      </c>
      <c r="C18" s="83">
        <v>15.617647058823529</v>
      </c>
      <c r="D18" s="83">
        <v>9</v>
      </c>
      <c r="E18" s="83">
        <v>12</v>
      </c>
      <c r="F18" s="83">
        <v>14</v>
      </c>
      <c r="G18" s="83">
        <v>6</v>
      </c>
      <c r="H18" s="83">
        <v>12</v>
      </c>
      <c r="I18" s="83">
        <v>3</v>
      </c>
      <c r="J18" s="83">
        <v>15</v>
      </c>
      <c r="K18" s="83">
        <f t="shared" si="0"/>
        <v>86.617647058823536</v>
      </c>
      <c r="L18" s="84" t="s">
        <v>552</v>
      </c>
    </row>
    <row r="19" spans="1:12">
      <c r="A19" s="82" t="s">
        <v>248</v>
      </c>
      <c r="B19" s="83">
        <v>531</v>
      </c>
      <c r="C19" s="83">
        <v>15.617647058823529</v>
      </c>
      <c r="D19" s="83">
        <v>9</v>
      </c>
      <c r="E19" s="83">
        <v>12</v>
      </c>
      <c r="F19" s="83">
        <v>14</v>
      </c>
      <c r="G19" s="83">
        <v>6</v>
      </c>
      <c r="H19" s="83">
        <v>12</v>
      </c>
      <c r="I19" s="83">
        <v>3</v>
      </c>
      <c r="J19" s="83">
        <v>15</v>
      </c>
      <c r="K19" s="83">
        <f t="shared" si="0"/>
        <v>86.617647058823536</v>
      </c>
      <c r="L19" s="84" t="s">
        <v>552</v>
      </c>
    </row>
    <row r="20" spans="1:12">
      <c r="A20" s="82" t="s">
        <v>253</v>
      </c>
      <c r="B20" s="83">
        <v>531</v>
      </c>
      <c r="C20" s="83">
        <v>15.617647058823529</v>
      </c>
      <c r="D20" s="83">
        <v>9</v>
      </c>
      <c r="E20" s="83">
        <v>12</v>
      </c>
      <c r="F20" s="83">
        <v>14</v>
      </c>
      <c r="G20" s="83">
        <v>6</v>
      </c>
      <c r="H20" s="83">
        <v>12</v>
      </c>
      <c r="I20" s="83">
        <v>3</v>
      </c>
      <c r="J20" s="83">
        <v>15</v>
      </c>
      <c r="K20" s="83">
        <f t="shared" si="0"/>
        <v>86.617647058823536</v>
      </c>
      <c r="L20" s="84" t="s">
        <v>552</v>
      </c>
    </row>
    <row r="21" spans="1:12">
      <c r="A21" s="82" t="s">
        <v>261</v>
      </c>
      <c r="B21" s="83">
        <v>530</v>
      </c>
      <c r="C21" s="83">
        <v>15.588235294117647</v>
      </c>
      <c r="D21" s="83">
        <v>9</v>
      </c>
      <c r="E21" s="83">
        <v>12</v>
      </c>
      <c r="F21" s="83">
        <v>14</v>
      </c>
      <c r="G21" s="83">
        <v>6</v>
      </c>
      <c r="H21" s="83">
        <v>12</v>
      </c>
      <c r="I21" s="83">
        <v>3</v>
      </c>
      <c r="J21" s="83">
        <v>15</v>
      </c>
      <c r="K21" s="83">
        <f t="shared" si="0"/>
        <v>86.588235294117652</v>
      </c>
      <c r="L21" s="84" t="s">
        <v>552</v>
      </c>
    </row>
    <row r="22" spans="1:12">
      <c r="A22" s="82" t="s">
        <v>247</v>
      </c>
      <c r="B22" s="83">
        <v>529</v>
      </c>
      <c r="C22" s="83">
        <v>15.558823529411764</v>
      </c>
      <c r="D22" s="83">
        <v>9</v>
      </c>
      <c r="E22" s="83">
        <v>12</v>
      </c>
      <c r="F22" s="83">
        <v>14</v>
      </c>
      <c r="G22" s="83">
        <v>6</v>
      </c>
      <c r="H22" s="83">
        <v>12</v>
      </c>
      <c r="I22" s="83">
        <v>3</v>
      </c>
      <c r="J22" s="83">
        <v>15</v>
      </c>
      <c r="K22" s="83">
        <f t="shared" si="0"/>
        <v>86.558823529411768</v>
      </c>
      <c r="L22" s="84" t="s">
        <v>552</v>
      </c>
    </row>
    <row r="23" spans="1:12">
      <c r="A23" s="82" t="s">
        <v>231</v>
      </c>
      <c r="B23" s="83">
        <v>528</v>
      </c>
      <c r="C23" s="83">
        <v>15.529411764705882</v>
      </c>
      <c r="D23" s="83">
        <v>9</v>
      </c>
      <c r="E23" s="83">
        <v>12</v>
      </c>
      <c r="F23" s="83">
        <v>14</v>
      </c>
      <c r="G23" s="83">
        <v>6</v>
      </c>
      <c r="H23" s="83">
        <v>12</v>
      </c>
      <c r="I23" s="83">
        <v>3</v>
      </c>
      <c r="J23" s="83">
        <v>15</v>
      </c>
      <c r="K23" s="83">
        <f t="shared" si="0"/>
        <v>86.529411764705884</v>
      </c>
      <c r="L23" s="84" t="s">
        <v>552</v>
      </c>
    </row>
    <row r="24" spans="1:12">
      <c r="A24" s="82" t="s">
        <v>232</v>
      </c>
      <c r="B24" s="83">
        <v>528</v>
      </c>
      <c r="C24" s="83">
        <v>15.529411764705882</v>
      </c>
      <c r="D24" s="83">
        <v>9</v>
      </c>
      <c r="E24" s="83">
        <v>12</v>
      </c>
      <c r="F24" s="83">
        <v>14</v>
      </c>
      <c r="G24" s="83">
        <v>6</v>
      </c>
      <c r="H24" s="83">
        <v>12</v>
      </c>
      <c r="I24" s="83">
        <v>3</v>
      </c>
      <c r="J24" s="83">
        <v>15</v>
      </c>
      <c r="K24" s="83">
        <f t="shared" si="0"/>
        <v>86.529411764705884</v>
      </c>
      <c r="L24" s="84" t="s">
        <v>552</v>
      </c>
    </row>
    <row r="25" spans="1:12">
      <c r="A25" s="82" t="s">
        <v>237</v>
      </c>
      <c r="B25" s="83">
        <v>528</v>
      </c>
      <c r="C25" s="83">
        <v>15.529411764705882</v>
      </c>
      <c r="D25" s="83">
        <v>9</v>
      </c>
      <c r="E25" s="83">
        <v>12</v>
      </c>
      <c r="F25" s="83">
        <v>14</v>
      </c>
      <c r="G25" s="83">
        <v>6</v>
      </c>
      <c r="H25" s="83">
        <v>12</v>
      </c>
      <c r="I25" s="83">
        <v>3</v>
      </c>
      <c r="J25" s="83">
        <v>15</v>
      </c>
      <c r="K25" s="83">
        <f t="shared" si="0"/>
        <v>86.529411764705884</v>
      </c>
      <c r="L25" s="84" t="s">
        <v>552</v>
      </c>
    </row>
    <row r="26" spans="1:12">
      <c r="A26" s="82" t="s">
        <v>239</v>
      </c>
      <c r="B26" s="83">
        <v>528</v>
      </c>
      <c r="C26" s="83">
        <v>15.529411764705882</v>
      </c>
      <c r="D26" s="83">
        <v>9</v>
      </c>
      <c r="E26" s="83">
        <v>12</v>
      </c>
      <c r="F26" s="83">
        <v>14</v>
      </c>
      <c r="G26" s="83">
        <v>6</v>
      </c>
      <c r="H26" s="83">
        <v>12</v>
      </c>
      <c r="I26" s="83">
        <v>3</v>
      </c>
      <c r="J26" s="83">
        <v>15</v>
      </c>
      <c r="K26" s="83">
        <f t="shared" si="0"/>
        <v>86.529411764705884</v>
      </c>
      <c r="L26" s="84" t="s">
        <v>552</v>
      </c>
    </row>
    <row r="27" spans="1:12">
      <c r="A27" s="82" t="s">
        <v>241</v>
      </c>
      <c r="B27" s="83">
        <v>528</v>
      </c>
      <c r="C27" s="83">
        <v>15.529411764705882</v>
      </c>
      <c r="D27" s="83">
        <v>9</v>
      </c>
      <c r="E27" s="83">
        <v>12</v>
      </c>
      <c r="F27" s="83">
        <v>14</v>
      </c>
      <c r="G27" s="83">
        <v>6</v>
      </c>
      <c r="H27" s="83">
        <v>12</v>
      </c>
      <c r="I27" s="83">
        <v>3</v>
      </c>
      <c r="J27" s="83">
        <v>15</v>
      </c>
      <c r="K27" s="83">
        <f t="shared" si="0"/>
        <v>86.529411764705884</v>
      </c>
      <c r="L27" s="84" t="s">
        <v>552</v>
      </c>
    </row>
    <row r="28" spans="1:12">
      <c r="A28" s="82" t="s">
        <v>246</v>
      </c>
      <c r="B28" s="83">
        <v>528</v>
      </c>
      <c r="C28" s="83">
        <v>15.529411764705882</v>
      </c>
      <c r="D28" s="83">
        <v>9</v>
      </c>
      <c r="E28" s="83">
        <v>12</v>
      </c>
      <c r="F28" s="83">
        <v>14</v>
      </c>
      <c r="G28" s="83">
        <v>6</v>
      </c>
      <c r="H28" s="83">
        <v>12</v>
      </c>
      <c r="I28" s="83">
        <v>3</v>
      </c>
      <c r="J28" s="83">
        <v>15</v>
      </c>
      <c r="K28" s="83">
        <f t="shared" si="0"/>
        <v>86.529411764705884</v>
      </c>
      <c r="L28" s="84" t="s">
        <v>552</v>
      </c>
    </row>
    <row r="29" spans="1:12">
      <c r="A29" s="82" t="s">
        <v>233</v>
      </c>
      <c r="B29" s="83">
        <v>527</v>
      </c>
      <c r="C29" s="83">
        <v>15.5</v>
      </c>
      <c r="D29" s="83">
        <v>9</v>
      </c>
      <c r="E29" s="83">
        <v>12</v>
      </c>
      <c r="F29" s="83">
        <v>14</v>
      </c>
      <c r="G29" s="83">
        <v>6</v>
      </c>
      <c r="H29" s="83">
        <v>12</v>
      </c>
      <c r="I29" s="83">
        <v>3</v>
      </c>
      <c r="J29" s="83">
        <v>15</v>
      </c>
      <c r="K29" s="83">
        <f t="shared" si="0"/>
        <v>86.5</v>
      </c>
      <c r="L29" s="84" t="s">
        <v>552</v>
      </c>
    </row>
    <row r="30" spans="1:12">
      <c r="A30" s="82" t="s">
        <v>242</v>
      </c>
      <c r="B30" s="83">
        <v>527</v>
      </c>
      <c r="C30" s="83">
        <v>15.5</v>
      </c>
      <c r="D30" s="83">
        <v>9</v>
      </c>
      <c r="E30" s="83">
        <v>12</v>
      </c>
      <c r="F30" s="83">
        <v>14</v>
      </c>
      <c r="G30" s="83">
        <v>6</v>
      </c>
      <c r="H30" s="83">
        <v>12</v>
      </c>
      <c r="I30" s="83">
        <v>3</v>
      </c>
      <c r="J30" s="83">
        <v>15</v>
      </c>
      <c r="K30" s="83">
        <f t="shared" si="0"/>
        <v>86.5</v>
      </c>
      <c r="L30" s="84" t="s">
        <v>552</v>
      </c>
    </row>
    <row r="31" spans="1:12">
      <c r="A31" s="82" t="s">
        <v>249</v>
      </c>
      <c r="B31" s="83">
        <v>527</v>
      </c>
      <c r="C31" s="83">
        <v>15.5</v>
      </c>
      <c r="D31" s="83">
        <v>9</v>
      </c>
      <c r="E31" s="83">
        <v>12</v>
      </c>
      <c r="F31" s="83">
        <v>14</v>
      </c>
      <c r="G31" s="83">
        <v>6</v>
      </c>
      <c r="H31" s="83">
        <v>12</v>
      </c>
      <c r="I31" s="83">
        <v>3</v>
      </c>
      <c r="J31" s="83">
        <v>15</v>
      </c>
      <c r="K31" s="83">
        <f t="shared" si="0"/>
        <v>86.5</v>
      </c>
      <c r="L31" s="84" t="s">
        <v>552</v>
      </c>
    </row>
    <row r="32" spans="1:12">
      <c r="A32" s="82" t="s">
        <v>250</v>
      </c>
      <c r="B32" s="83">
        <v>527</v>
      </c>
      <c r="C32" s="83">
        <v>15.5</v>
      </c>
      <c r="D32" s="83">
        <v>9</v>
      </c>
      <c r="E32" s="83">
        <v>12</v>
      </c>
      <c r="F32" s="83">
        <v>14</v>
      </c>
      <c r="G32" s="83">
        <v>6</v>
      </c>
      <c r="H32" s="83">
        <v>12</v>
      </c>
      <c r="I32" s="83">
        <v>3</v>
      </c>
      <c r="J32" s="83">
        <v>15</v>
      </c>
      <c r="K32" s="83">
        <f t="shared" si="0"/>
        <v>86.5</v>
      </c>
      <c r="L32" s="84" t="s">
        <v>552</v>
      </c>
    </row>
    <row r="33" spans="1:12">
      <c r="A33" s="82" t="s">
        <v>251</v>
      </c>
      <c r="B33" s="83">
        <v>533</v>
      </c>
      <c r="C33" s="83">
        <v>15.676470588235293</v>
      </c>
      <c r="D33" s="83">
        <v>8</v>
      </c>
      <c r="E33" s="83">
        <v>12</v>
      </c>
      <c r="F33" s="83">
        <v>14</v>
      </c>
      <c r="G33" s="83">
        <v>6</v>
      </c>
      <c r="H33" s="83">
        <v>12</v>
      </c>
      <c r="I33" s="83">
        <v>3</v>
      </c>
      <c r="J33" s="83">
        <v>15</v>
      </c>
      <c r="K33" s="83">
        <f t="shared" si="0"/>
        <v>85.67647058823529</v>
      </c>
      <c r="L33" s="84" t="s">
        <v>552</v>
      </c>
    </row>
    <row r="34" spans="1:12">
      <c r="A34" s="82" t="s">
        <v>254</v>
      </c>
      <c r="B34" s="83">
        <v>530</v>
      </c>
      <c r="C34" s="83">
        <v>15.588235294117647</v>
      </c>
      <c r="D34" s="83">
        <v>8</v>
      </c>
      <c r="E34" s="83">
        <v>12</v>
      </c>
      <c r="F34" s="83">
        <v>14</v>
      </c>
      <c r="G34" s="83">
        <v>6</v>
      </c>
      <c r="H34" s="83">
        <v>12</v>
      </c>
      <c r="I34" s="83">
        <v>3</v>
      </c>
      <c r="J34" s="83">
        <v>15</v>
      </c>
      <c r="K34" s="83">
        <f t="shared" si="0"/>
        <v>85.588235294117652</v>
      </c>
      <c r="L34" s="84" t="s">
        <v>552</v>
      </c>
    </row>
    <row r="35" spans="1:12">
      <c r="A35" s="82" t="s">
        <v>256</v>
      </c>
      <c r="B35" s="83">
        <v>529.5</v>
      </c>
      <c r="C35" s="83">
        <v>15.573529411764707</v>
      </c>
      <c r="D35" s="83">
        <v>8</v>
      </c>
      <c r="E35" s="83">
        <v>12</v>
      </c>
      <c r="F35" s="83">
        <v>14</v>
      </c>
      <c r="G35" s="83">
        <v>6</v>
      </c>
      <c r="H35" s="83">
        <v>12</v>
      </c>
      <c r="I35" s="83">
        <v>3</v>
      </c>
      <c r="J35" s="83">
        <v>15</v>
      </c>
      <c r="K35" s="83">
        <f t="shared" si="0"/>
        <v>85.57352941176471</v>
      </c>
      <c r="L35" s="84" t="s">
        <v>552</v>
      </c>
    </row>
    <row r="36" spans="1:12">
      <c r="A36" s="82" t="s">
        <v>255</v>
      </c>
      <c r="B36" s="83">
        <v>519</v>
      </c>
      <c r="C36" s="83">
        <v>15.264705882352942</v>
      </c>
      <c r="D36" s="83">
        <v>8</v>
      </c>
      <c r="E36" s="83">
        <v>12</v>
      </c>
      <c r="F36" s="83">
        <v>14</v>
      </c>
      <c r="G36" s="83">
        <v>6</v>
      </c>
      <c r="H36" s="83">
        <v>12</v>
      </c>
      <c r="I36" s="83">
        <v>3</v>
      </c>
      <c r="J36" s="83">
        <v>15</v>
      </c>
      <c r="K36" s="83">
        <f t="shared" si="0"/>
        <v>85.264705882352942</v>
      </c>
      <c r="L36" s="84" t="s">
        <v>552</v>
      </c>
    </row>
  </sheetData>
  <sortState ref="A2:L37">
    <sortCondition descending="1" ref="K1"/>
  </sortState>
  <phoneticPr fontId="4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="70" workbookViewId="0">
      <selection activeCell="A4" sqref="A4:XFD4"/>
    </sheetView>
  </sheetViews>
  <sheetFormatPr defaultColWidth="9" defaultRowHeight="14.25"/>
  <cols>
    <col min="12" max="12" width="102.75" customWidth="1"/>
  </cols>
  <sheetData>
    <row r="1" spans="1:12" ht="27" customHeight="1">
      <c r="A1" s="114" t="s">
        <v>3</v>
      </c>
      <c r="B1" s="111" t="s">
        <v>263</v>
      </c>
      <c r="C1" s="111" t="s">
        <v>264</v>
      </c>
      <c r="D1" s="109" t="s">
        <v>265</v>
      </c>
      <c r="E1" s="111" t="s">
        <v>266</v>
      </c>
      <c r="F1" s="111" t="s">
        <v>267</v>
      </c>
      <c r="G1" s="111" t="s">
        <v>268</v>
      </c>
      <c r="H1" s="111" t="s">
        <v>269</v>
      </c>
      <c r="I1" s="111" t="s">
        <v>270</v>
      </c>
      <c r="J1" s="109" t="s">
        <v>502</v>
      </c>
      <c r="K1" s="105" t="s">
        <v>504</v>
      </c>
      <c r="L1" s="108" t="s">
        <v>26</v>
      </c>
    </row>
    <row r="2" spans="1:12">
      <c r="A2" s="114"/>
      <c r="B2" s="112"/>
      <c r="C2" s="112"/>
      <c r="D2" s="115"/>
      <c r="E2" s="112"/>
      <c r="F2" s="112"/>
      <c r="G2" s="112"/>
      <c r="H2" s="112"/>
      <c r="I2" s="112"/>
      <c r="J2" s="110"/>
      <c r="K2" s="106"/>
      <c r="L2" s="108"/>
    </row>
    <row r="3" spans="1:12">
      <c r="A3" s="114"/>
      <c r="B3" s="113"/>
      <c r="C3" s="113"/>
      <c r="D3" s="116"/>
      <c r="E3" s="113"/>
      <c r="F3" s="113"/>
      <c r="G3" s="113"/>
      <c r="H3" s="113"/>
      <c r="I3" s="113"/>
      <c r="J3" s="110"/>
      <c r="K3" s="107"/>
      <c r="L3" s="108"/>
    </row>
    <row r="4" spans="1:12">
      <c r="A4" s="48" t="s">
        <v>271</v>
      </c>
      <c r="B4" s="49">
        <v>9</v>
      </c>
      <c r="C4" s="49">
        <v>16</v>
      </c>
      <c r="D4" s="49">
        <v>15</v>
      </c>
      <c r="E4" s="49">
        <v>12</v>
      </c>
      <c r="F4" s="49">
        <v>14</v>
      </c>
      <c r="G4" s="49">
        <v>10</v>
      </c>
      <c r="H4" s="49">
        <v>10</v>
      </c>
      <c r="I4" s="49">
        <v>3</v>
      </c>
      <c r="J4" s="49">
        <f>B4+C4+D4+E4+F4+G4+H4+I4</f>
        <v>89</v>
      </c>
      <c r="K4" s="49" t="str">
        <f>IF(J4&gt;=90,"优秀",IF(J4&gt;=80,"良好",IF(J4&gt;=60,"及格","不及格")))</f>
        <v>良好</v>
      </c>
      <c r="L4" s="50" t="s">
        <v>272</v>
      </c>
    </row>
    <row r="5" spans="1:12">
      <c r="A5" s="51" t="s">
        <v>273</v>
      </c>
      <c r="B5" s="52">
        <v>9</v>
      </c>
      <c r="C5" s="52">
        <v>16</v>
      </c>
      <c r="D5" s="49">
        <v>15</v>
      </c>
      <c r="E5" s="52">
        <v>12</v>
      </c>
      <c r="F5" s="52">
        <v>14</v>
      </c>
      <c r="G5" s="52">
        <v>8</v>
      </c>
      <c r="H5" s="52">
        <v>12</v>
      </c>
      <c r="I5" s="52">
        <v>3</v>
      </c>
      <c r="J5" s="49">
        <f t="shared" ref="J5:J37" si="0">B5+C5+D5+E5+F5+G5+H5+I5</f>
        <v>89</v>
      </c>
      <c r="K5" s="49" t="str">
        <f t="shared" ref="K5:K37" si="1">IF(J5&gt;=90,"优秀",IF(J5&gt;=80,"良好",IF(J5&gt;=60,"及格","不及格")))</f>
        <v>良好</v>
      </c>
      <c r="L5" s="53" t="s">
        <v>274</v>
      </c>
    </row>
    <row r="6" spans="1:12">
      <c r="A6" s="54" t="s">
        <v>275</v>
      </c>
      <c r="B6" s="49">
        <v>9</v>
      </c>
      <c r="C6" s="55">
        <v>16</v>
      </c>
      <c r="D6" s="49">
        <v>15</v>
      </c>
      <c r="E6" s="55">
        <v>12</v>
      </c>
      <c r="F6" s="55">
        <v>14</v>
      </c>
      <c r="G6" s="49">
        <v>6</v>
      </c>
      <c r="H6" s="55">
        <v>10</v>
      </c>
      <c r="I6" s="55">
        <v>3</v>
      </c>
      <c r="J6" s="49">
        <f t="shared" si="0"/>
        <v>85</v>
      </c>
      <c r="K6" s="49" t="str">
        <f t="shared" si="1"/>
        <v>良好</v>
      </c>
      <c r="L6" s="56" t="s">
        <v>276</v>
      </c>
    </row>
    <row r="7" spans="1:12">
      <c r="A7" s="54" t="s">
        <v>277</v>
      </c>
      <c r="B7" s="52">
        <v>9</v>
      </c>
      <c r="C7" s="49">
        <v>16</v>
      </c>
      <c r="D7" s="49">
        <v>15</v>
      </c>
      <c r="E7" s="49">
        <v>12</v>
      </c>
      <c r="F7" s="49">
        <v>14</v>
      </c>
      <c r="G7" s="52">
        <v>8</v>
      </c>
      <c r="H7" s="55">
        <v>10</v>
      </c>
      <c r="I7" s="55">
        <v>10</v>
      </c>
      <c r="J7" s="49">
        <f t="shared" si="0"/>
        <v>94</v>
      </c>
      <c r="K7" s="49" t="str">
        <f t="shared" si="1"/>
        <v>优秀</v>
      </c>
      <c r="L7" s="57" t="s">
        <v>278</v>
      </c>
    </row>
    <row r="8" spans="1:12">
      <c r="A8" s="54" t="s">
        <v>279</v>
      </c>
      <c r="B8" s="49">
        <v>9</v>
      </c>
      <c r="C8" s="52">
        <v>16</v>
      </c>
      <c r="D8" s="49">
        <v>15</v>
      </c>
      <c r="E8" s="52">
        <v>12</v>
      </c>
      <c r="F8" s="52">
        <v>14</v>
      </c>
      <c r="G8" s="49">
        <v>10</v>
      </c>
      <c r="H8" s="55">
        <v>10</v>
      </c>
      <c r="I8" s="55">
        <v>3</v>
      </c>
      <c r="J8" s="49">
        <f t="shared" si="0"/>
        <v>89</v>
      </c>
      <c r="K8" s="49" t="str">
        <f t="shared" si="1"/>
        <v>良好</v>
      </c>
      <c r="L8" s="58" t="s">
        <v>280</v>
      </c>
    </row>
    <row r="9" spans="1:12">
      <c r="A9" s="54" t="s">
        <v>281</v>
      </c>
      <c r="B9" s="52">
        <v>9</v>
      </c>
      <c r="C9" s="55">
        <v>16</v>
      </c>
      <c r="D9" s="49">
        <v>15</v>
      </c>
      <c r="E9" s="55">
        <v>12</v>
      </c>
      <c r="F9" s="55">
        <v>14</v>
      </c>
      <c r="G9" s="52">
        <v>8</v>
      </c>
      <c r="H9" s="55">
        <v>10</v>
      </c>
      <c r="I9" s="55">
        <v>3</v>
      </c>
      <c r="J9" s="49">
        <f t="shared" si="0"/>
        <v>87</v>
      </c>
      <c r="K9" s="49" t="str">
        <f t="shared" si="1"/>
        <v>良好</v>
      </c>
      <c r="L9" s="58" t="s">
        <v>282</v>
      </c>
    </row>
    <row r="10" spans="1:12">
      <c r="A10" s="54" t="s">
        <v>283</v>
      </c>
      <c r="B10" s="49">
        <v>9</v>
      </c>
      <c r="C10" s="49">
        <v>16</v>
      </c>
      <c r="D10" s="49">
        <v>15</v>
      </c>
      <c r="E10" s="49">
        <v>12</v>
      </c>
      <c r="F10" s="49">
        <v>14</v>
      </c>
      <c r="G10" s="49">
        <v>6</v>
      </c>
      <c r="H10" s="55">
        <v>10</v>
      </c>
      <c r="I10" s="55">
        <v>3</v>
      </c>
      <c r="J10" s="49">
        <f t="shared" si="0"/>
        <v>85</v>
      </c>
      <c r="K10" s="49" t="str">
        <f t="shared" si="1"/>
        <v>良好</v>
      </c>
      <c r="L10" s="58" t="s">
        <v>284</v>
      </c>
    </row>
    <row r="11" spans="1:12">
      <c r="A11" s="54" t="s">
        <v>285</v>
      </c>
      <c r="B11" s="52">
        <v>8.5</v>
      </c>
      <c r="C11" s="52">
        <v>16</v>
      </c>
      <c r="D11" s="49">
        <v>15</v>
      </c>
      <c r="E11" s="52">
        <v>12</v>
      </c>
      <c r="F11" s="52">
        <v>14</v>
      </c>
      <c r="G11" s="52">
        <v>8</v>
      </c>
      <c r="H11" s="55">
        <v>12</v>
      </c>
      <c r="I11" s="55">
        <v>3</v>
      </c>
      <c r="J11" s="49">
        <f t="shared" si="0"/>
        <v>88.5</v>
      </c>
      <c r="K11" s="49" t="str">
        <f t="shared" si="1"/>
        <v>良好</v>
      </c>
      <c r="L11" s="58" t="s">
        <v>286</v>
      </c>
    </row>
    <row r="12" spans="1:12">
      <c r="A12" s="54" t="s">
        <v>287</v>
      </c>
      <c r="B12" s="49">
        <v>9</v>
      </c>
      <c r="C12" s="55">
        <v>16</v>
      </c>
      <c r="D12" s="49">
        <v>15</v>
      </c>
      <c r="E12" s="55">
        <v>12</v>
      </c>
      <c r="F12" s="55">
        <v>14</v>
      </c>
      <c r="G12" s="49">
        <v>12</v>
      </c>
      <c r="H12" s="55">
        <v>10</v>
      </c>
      <c r="I12" s="55">
        <v>10</v>
      </c>
      <c r="J12" s="49">
        <f t="shared" si="0"/>
        <v>98</v>
      </c>
      <c r="K12" s="49" t="str">
        <f t="shared" si="1"/>
        <v>优秀</v>
      </c>
      <c r="L12" s="56" t="s">
        <v>288</v>
      </c>
    </row>
    <row r="13" spans="1:12">
      <c r="A13" s="54" t="s">
        <v>289</v>
      </c>
      <c r="B13" s="49">
        <v>9</v>
      </c>
      <c r="C13" s="49">
        <v>16</v>
      </c>
      <c r="D13" s="49">
        <v>15</v>
      </c>
      <c r="E13" s="49">
        <v>12</v>
      </c>
      <c r="F13" s="49">
        <v>14</v>
      </c>
      <c r="G13" s="52">
        <v>12</v>
      </c>
      <c r="H13" s="55">
        <v>10</v>
      </c>
      <c r="I13" s="55">
        <v>3</v>
      </c>
      <c r="J13" s="49">
        <f t="shared" si="0"/>
        <v>91</v>
      </c>
      <c r="K13" s="49" t="str">
        <f t="shared" si="1"/>
        <v>优秀</v>
      </c>
      <c r="L13" s="58" t="s">
        <v>290</v>
      </c>
    </row>
    <row r="14" spans="1:12">
      <c r="A14" s="54" t="s">
        <v>291</v>
      </c>
      <c r="B14" s="52">
        <v>9</v>
      </c>
      <c r="C14" s="52">
        <v>16</v>
      </c>
      <c r="D14" s="49">
        <v>15</v>
      </c>
      <c r="E14" s="52">
        <v>12</v>
      </c>
      <c r="F14" s="52">
        <v>14</v>
      </c>
      <c r="G14" s="49">
        <v>12</v>
      </c>
      <c r="H14" s="55">
        <v>12</v>
      </c>
      <c r="I14" s="55">
        <v>3.5</v>
      </c>
      <c r="J14" s="49">
        <f t="shared" si="0"/>
        <v>93.5</v>
      </c>
      <c r="K14" s="49" t="str">
        <f t="shared" si="1"/>
        <v>优秀</v>
      </c>
      <c r="L14" s="56" t="s">
        <v>292</v>
      </c>
    </row>
    <row r="15" spans="1:12">
      <c r="A15" s="54" t="s">
        <v>293</v>
      </c>
      <c r="B15" s="49">
        <v>9</v>
      </c>
      <c r="C15" s="55">
        <v>16</v>
      </c>
      <c r="D15" s="49">
        <v>15</v>
      </c>
      <c r="E15" s="55">
        <v>12</v>
      </c>
      <c r="F15" s="55">
        <v>14</v>
      </c>
      <c r="G15" s="52">
        <v>6</v>
      </c>
      <c r="H15" s="55">
        <v>10</v>
      </c>
      <c r="I15" s="55">
        <v>3</v>
      </c>
      <c r="J15" s="49">
        <f t="shared" si="0"/>
        <v>85</v>
      </c>
      <c r="K15" s="49" t="str">
        <f t="shared" si="1"/>
        <v>良好</v>
      </c>
      <c r="L15" s="58" t="s">
        <v>284</v>
      </c>
    </row>
    <row r="16" spans="1:12">
      <c r="A16" s="54" t="s">
        <v>294</v>
      </c>
      <c r="B16" s="52">
        <v>9</v>
      </c>
      <c r="C16" s="49">
        <v>16</v>
      </c>
      <c r="D16" s="49">
        <v>15</v>
      </c>
      <c r="E16" s="49">
        <v>12</v>
      </c>
      <c r="F16" s="49">
        <v>14</v>
      </c>
      <c r="G16" s="49">
        <v>6</v>
      </c>
      <c r="H16" s="55">
        <v>10</v>
      </c>
      <c r="I16" s="55">
        <v>3</v>
      </c>
      <c r="J16" s="49">
        <f t="shared" si="0"/>
        <v>85</v>
      </c>
      <c r="K16" s="49" t="str">
        <f t="shared" si="1"/>
        <v>良好</v>
      </c>
      <c r="L16" s="56" t="s">
        <v>295</v>
      </c>
    </row>
    <row r="17" spans="1:12">
      <c r="A17" s="54" t="s">
        <v>296</v>
      </c>
      <c r="B17" s="49">
        <v>9</v>
      </c>
      <c r="C17" s="52">
        <v>16</v>
      </c>
      <c r="D17" s="49">
        <v>15</v>
      </c>
      <c r="E17" s="52">
        <v>12</v>
      </c>
      <c r="F17" s="52">
        <v>14</v>
      </c>
      <c r="G17" s="52">
        <v>6</v>
      </c>
      <c r="H17" s="55">
        <v>10</v>
      </c>
      <c r="I17" s="55">
        <v>3</v>
      </c>
      <c r="J17" s="49">
        <f t="shared" si="0"/>
        <v>85</v>
      </c>
      <c r="K17" s="49" t="str">
        <f t="shared" si="1"/>
        <v>良好</v>
      </c>
      <c r="L17" s="58" t="s">
        <v>295</v>
      </c>
    </row>
    <row r="18" spans="1:12">
      <c r="A18" s="54" t="s">
        <v>297</v>
      </c>
      <c r="B18" s="52">
        <v>9</v>
      </c>
      <c r="C18" s="55">
        <v>16</v>
      </c>
      <c r="D18" s="49">
        <v>15</v>
      </c>
      <c r="E18" s="55">
        <v>12</v>
      </c>
      <c r="F18" s="55">
        <v>14</v>
      </c>
      <c r="G18" s="49">
        <v>6</v>
      </c>
      <c r="H18" s="55">
        <v>10</v>
      </c>
      <c r="I18" s="55">
        <v>3</v>
      </c>
      <c r="J18" s="49">
        <f t="shared" si="0"/>
        <v>85</v>
      </c>
      <c r="K18" s="49" t="str">
        <f t="shared" si="1"/>
        <v>良好</v>
      </c>
      <c r="L18" s="56" t="s">
        <v>295</v>
      </c>
    </row>
    <row r="19" spans="1:12">
      <c r="A19" s="54" t="s">
        <v>298</v>
      </c>
      <c r="B19" s="49">
        <v>9</v>
      </c>
      <c r="C19" s="49">
        <v>16</v>
      </c>
      <c r="D19" s="49">
        <v>15</v>
      </c>
      <c r="E19" s="49">
        <v>12</v>
      </c>
      <c r="F19" s="49">
        <v>14</v>
      </c>
      <c r="G19" s="52">
        <v>6</v>
      </c>
      <c r="H19" s="55">
        <v>10</v>
      </c>
      <c r="I19" s="55">
        <v>3</v>
      </c>
      <c r="J19" s="49">
        <f t="shared" si="0"/>
        <v>85</v>
      </c>
      <c r="K19" s="49" t="str">
        <f t="shared" si="1"/>
        <v>良好</v>
      </c>
      <c r="L19" s="58" t="s">
        <v>295</v>
      </c>
    </row>
    <row r="20" spans="1:12">
      <c r="A20" s="54" t="s">
        <v>299</v>
      </c>
      <c r="B20" s="52">
        <v>9</v>
      </c>
      <c r="C20" s="52">
        <v>16</v>
      </c>
      <c r="D20" s="49">
        <v>15</v>
      </c>
      <c r="E20" s="52">
        <v>12</v>
      </c>
      <c r="F20" s="52">
        <v>14</v>
      </c>
      <c r="G20" s="49">
        <v>6</v>
      </c>
      <c r="H20" s="55">
        <v>12</v>
      </c>
      <c r="I20" s="55">
        <v>3</v>
      </c>
      <c r="J20" s="49">
        <f t="shared" si="0"/>
        <v>87</v>
      </c>
      <c r="K20" s="49" t="str">
        <f t="shared" si="1"/>
        <v>良好</v>
      </c>
      <c r="L20" s="56" t="s">
        <v>36</v>
      </c>
    </row>
    <row r="21" spans="1:12">
      <c r="A21" s="54" t="s">
        <v>300</v>
      </c>
      <c r="B21" s="49">
        <v>9</v>
      </c>
      <c r="C21" s="55">
        <v>16</v>
      </c>
      <c r="D21" s="49">
        <v>15</v>
      </c>
      <c r="E21" s="55">
        <v>12</v>
      </c>
      <c r="F21" s="55">
        <v>14</v>
      </c>
      <c r="G21" s="52">
        <v>6</v>
      </c>
      <c r="H21" s="55">
        <v>10</v>
      </c>
      <c r="I21" s="55">
        <v>3</v>
      </c>
      <c r="J21" s="49">
        <f t="shared" si="0"/>
        <v>85</v>
      </c>
      <c r="K21" s="49" t="str">
        <f t="shared" si="1"/>
        <v>良好</v>
      </c>
      <c r="L21" s="58" t="s">
        <v>295</v>
      </c>
    </row>
    <row r="22" spans="1:12">
      <c r="A22" s="54" t="s">
        <v>301</v>
      </c>
      <c r="B22" s="49">
        <v>9</v>
      </c>
      <c r="C22" s="49">
        <v>16</v>
      </c>
      <c r="D22" s="49">
        <v>15</v>
      </c>
      <c r="E22" s="49">
        <v>12</v>
      </c>
      <c r="F22" s="49">
        <v>14</v>
      </c>
      <c r="G22" s="49">
        <v>6</v>
      </c>
      <c r="H22" s="55">
        <v>10</v>
      </c>
      <c r="I22" s="55">
        <v>3</v>
      </c>
      <c r="J22" s="49">
        <f t="shared" si="0"/>
        <v>85</v>
      </c>
      <c r="K22" s="49" t="str">
        <f t="shared" si="1"/>
        <v>良好</v>
      </c>
      <c r="L22" s="56" t="s">
        <v>295</v>
      </c>
    </row>
    <row r="23" spans="1:12">
      <c r="A23" s="54" t="s">
        <v>302</v>
      </c>
      <c r="B23" s="52">
        <v>9</v>
      </c>
      <c r="C23" s="52">
        <v>16</v>
      </c>
      <c r="D23" s="49">
        <v>15</v>
      </c>
      <c r="E23" s="52">
        <v>12</v>
      </c>
      <c r="F23" s="52">
        <v>14</v>
      </c>
      <c r="G23" s="52">
        <v>6</v>
      </c>
      <c r="H23" s="55">
        <v>10</v>
      </c>
      <c r="I23" s="55">
        <v>3</v>
      </c>
      <c r="J23" s="49">
        <f t="shared" si="0"/>
        <v>85</v>
      </c>
      <c r="K23" s="49" t="str">
        <f t="shared" si="1"/>
        <v>良好</v>
      </c>
      <c r="L23" s="58" t="s">
        <v>295</v>
      </c>
    </row>
    <row r="24" spans="1:12">
      <c r="A24" s="54" t="s">
        <v>303</v>
      </c>
      <c r="B24" s="49">
        <v>9</v>
      </c>
      <c r="C24" s="55">
        <v>16</v>
      </c>
      <c r="D24" s="49">
        <v>15</v>
      </c>
      <c r="E24" s="55">
        <v>12</v>
      </c>
      <c r="F24" s="55">
        <v>14</v>
      </c>
      <c r="G24" s="49">
        <v>6</v>
      </c>
      <c r="H24" s="55">
        <v>10</v>
      </c>
      <c r="I24" s="55">
        <v>3</v>
      </c>
      <c r="J24" s="49">
        <f t="shared" si="0"/>
        <v>85</v>
      </c>
      <c r="K24" s="49" t="str">
        <f t="shared" si="1"/>
        <v>良好</v>
      </c>
      <c r="L24" s="58" t="s">
        <v>295</v>
      </c>
    </row>
    <row r="25" spans="1:12">
      <c r="A25" s="54" t="s">
        <v>304</v>
      </c>
      <c r="B25" s="52">
        <v>9</v>
      </c>
      <c r="C25" s="49">
        <v>16</v>
      </c>
      <c r="D25" s="49">
        <v>15</v>
      </c>
      <c r="E25" s="49">
        <v>12</v>
      </c>
      <c r="F25" s="49">
        <v>14</v>
      </c>
      <c r="G25" s="52">
        <v>6</v>
      </c>
      <c r="H25" s="55">
        <v>10</v>
      </c>
      <c r="I25" s="55">
        <v>3</v>
      </c>
      <c r="J25" s="49">
        <f t="shared" si="0"/>
        <v>85</v>
      </c>
      <c r="K25" s="49" t="str">
        <f t="shared" si="1"/>
        <v>良好</v>
      </c>
      <c r="L25" s="56" t="s">
        <v>295</v>
      </c>
    </row>
    <row r="26" spans="1:12">
      <c r="A26" s="54" t="s">
        <v>305</v>
      </c>
      <c r="B26" s="49">
        <v>9</v>
      </c>
      <c r="C26" s="52">
        <v>16</v>
      </c>
      <c r="D26" s="49">
        <v>15</v>
      </c>
      <c r="E26" s="52">
        <v>12</v>
      </c>
      <c r="F26" s="52">
        <v>14</v>
      </c>
      <c r="G26" s="49">
        <v>6</v>
      </c>
      <c r="H26" s="55">
        <v>10</v>
      </c>
      <c r="I26" s="55">
        <v>3</v>
      </c>
      <c r="J26" s="49">
        <f t="shared" si="0"/>
        <v>85</v>
      </c>
      <c r="K26" s="49" t="str">
        <f t="shared" si="1"/>
        <v>良好</v>
      </c>
      <c r="L26" s="58" t="s">
        <v>295</v>
      </c>
    </row>
    <row r="27" spans="1:12">
      <c r="A27" s="54" t="s">
        <v>306</v>
      </c>
      <c r="B27" s="52">
        <v>9</v>
      </c>
      <c r="C27" s="55">
        <v>16</v>
      </c>
      <c r="D27" s="49">
        <v>15</v>
      </c>
      <c r="E27" s="55">
        <v>12</v>
      </c>
      <c r="F27" s="55">
        <v>14</v>
      </c>
      <c r="G27" s="52">
        <v>6</v>
      </c>
      <c r="H27" s="55">
        <v>10</v>
      </c>
      <c r="I27" s="55">
        <v>3</v>
      </c>
      <c r="J27" s="49">
        <f t="shared" si="0"/>
        <v>85</v>
      </c>
      <c r="K27" s="49" t="str">
        <f>IF(J27&gt;=90,"优秀",IF(J27&gt;=80,"良好",IF(J27&gt;=60,"及格","不及格")))</f>
        <v>良好</v>
      </c>
      <c r="L27" s="58" t="s">
        <v>295</v>
      </c>
    </row>
    <row r="28" spans="1:12">
      <c r="A28" s="54" t="s">
        <v>307</v>
      </c>
      <c r="B28" s="49">
        <v>9</v>
      </c>
      <c r="C28" s="49">
        <v>16</v>
      </c>
      <c r="D28" s="49">
        <v>15</v>
      </c>
      <c r="E28" s="49">
        <v>12</v>
      </c>
      <c r="F28" s="49">
        <v>14</v>
      </c>
      <c r="G28" s="49">
        <v>6</v>
      </c>
      <c r="H28" s="55">
        <v>10</v>
      </c>
      <c r="I28" s="55">
        <v>3</v>
      </c>
      <c r="J28" s="49">
        <f t="shared" si="0"/>
        <v>85</v>
      </c>
      <c r="K28" s="49" t="str">
        <f t="shared" si="1"/>
        <v>良好</v>
      </c>
      <c r="L28" s="56" t="s">
        <v>295</v>
      </c>
    </row>
    <row r="29" spans="1:12">
      <c r="A29" s="54" t="s">
        <v>308</v>
      </c>
      <c r="B29" s="52">
        <v>9</v>
      </c>
      <c r="C29" s="52">
        <v>16</v>
      </c>
      <c r="D29" s="49">
        <v>15</v>
      </c>
      <c r="E29" s="52">
        <v>12</v>
      </c>
      <c r="F29" s="52">
        <v>14</v>
      </c>
      <c r="G29" s="52">
        <v>8</v>
      </c>
      <c r="H29" s="55">
        <v>12</v>
      </c>
      <c r="I29" s="55">
        <v>3</v>
      </c>
      <c r="J29" s="49">
        <f t="shared" si="0"/>
        <v>89</v>
      </c>
      <c r="K29" s="49" t="str">
        <f t="shared" si="1"/>
        <v>良好</v>
      </c>
      <c r="L29" s="58" t="s">
        <v>309</v>
      </c>
    </row>
    <row r="30" spans="1:12">
      <c r="A30" s="54" t="s">
        <v>310</v>
      </c>
      <c r="B30" s="49">
        <v>9</v>
      </c>
      <c r="C30" s="55">
        <v>16</v>
      </c>
      <c r="D30" s="49">
        <v>15</v>
      </c>
      <c r="E30" s="55">
        <v>12</v>
      </c>
      <c r="F30" s="55">
        <v>14</v>
      </c>
      <c r="G30" s="49">
        <v>6</v>
      </c>
      <c r="H30" s="55">
        <v>10</v>
      </c>
      <c r="I30" s="55">
        <v>3</v>
      </c>
      <c r="J30" s="49">
        <f t="shared" si="0"/>
        <v>85</v>
      </c>
      <c r="K30" s="49" t="str">
        <f t="shared" si="1"/>
        <v>良好</v>
      </c>
      <c r="L30" s="58" t="s">
        <v>295</v>
      </c>
    </row>
    <row r="31" spans="1:12">
      <c r="A31" s="54" t="s">
        <v>311</v>
      </c>
      <c r="B31" s="49">
        <v>9</v>
      </c>
      <c r="C31" s="49">
        <v>16</v>
      </c>
      <c r="D31" s="49">
        <v>15</v>
      </c>
      <c r="E31" s="49">
        <v>12</v>
      </c>
      <c r="F31" s="49">
        <v>14</v>
      </c>
      <c r="G31" s="52">
        <v>6</v>
      </c>
      <c r="H31" s="55">
        <v>10</v>
      </c>
      <c r="I31" s="55">
        <v>3</v>
      </c>
      <c r="J31" s="49">
        <f t="shared" si="0"/>
        <v>85</v>
      </c>
      <c r="K31" s="49" t="str">
        <f t="shared" si="1"/>
        <v>良好</v>
      </c>
      <c r="L31" s="56" t="s">
        <v>295</v>
      </c>
    </row>
    <row r="32" spans="1:12">
      <c r="A32" s="54" t="s">
        <v>312</v>
      </c>
      <c r="B32" s="52">
        <v>9</v>
      </c>
      <c r="C32" s="52">
        <v>16</v>
      </c>
      <c r="D32" s="49">
        <v>15</v>
      </c>
      <c r="E32" s="52">
        <v>12</v>
      </c>
      <c r="F32" s="52">
        <v>14</v>
      </c>
      <c r="G32" s="49">
        <v>6</v>
      </c>
      <c r="H32" s="55">
        <v>10</v>
      </c>
      <c r="I32" s="55">
        <v>3</v>
      </c>
      <c r="J32" s="49">
        <f>B32+C32+D32+E32+F32+G32+H32+I32</f>
        <v>85</v>
      </c>
      <c r="K32" s="49" t="str">
        <f t="shared" si="1"/>
        <v>良好</v>
      </c>
      <c r="L32" s="58" t="s">
        <v>295</v>
      </c>
    </row>
    <row r="33" spans="1:12">
      <c r="A33" s="54" t="s">
        <v>313</v>
      </c>
      <c r="B33" s="49">
        <v>9</v>
      </c>
      <c r="C33" s="55">
        <v>16</v>
      </c>
      <c r="D33" s="49">
        <v>15</v>
      </c>
      <c r="E33" s="55">
        <v>12</v>
      </c>
      <c r="F33" s="55">
        <v>14</v>
      </c>
      <c r="G33" s="52">
        <v>6</v>
      </c>
      <c r="H33" s="55">
        <v>10</v>
      </c>
      <c r="I33" s="55">
        <v>3</v>
      </c>
      <c r="J33" s="49">
        <f t="shared" si="0"/>
        <v>85</v>
      </c>
      <c r="K33" s="49" t="str">
        <f t="shared" si="1"/>
        <v>良好</v>
      </c>
      <c r="L33" s="58" t="s">
        <v>295</v>
      </c>
    </row>
    <row r="34" spans="1:12">
      <c r="A34" s="54" t="s">
        <v>314</v>
      </c>
      <c r="B34" s="52">
        <v>9</v>
      </c>
      <c r="C34" s="49">
        <v>16</v>
      </c>
      <c r="D34" s="49">
        <v>15</v>
      </c>
      <c r="E34" s="49">
        <v>12</v>
      </c>
      <c r="F34" s="49">
        <v>14</v>
      </c>
      <c r="G34" s="49">
        <v>6</v>
      </c>
      <c r="H34" s="55">
        <v>10</v>
      </c>
      <c r="I34" s="55">
        <v>3</v>
      </c>
      <c r="J34" s="49">
        <f t="shared" si="0"/>
        <v>85</v>
      </c>
      <c r="K34" s="49" t="str">
        <f t="shared" si="1"/>
        <v>良好</v>
      </c>
      <c r="L34" s="56" t="s">
        <v>295</v>
      </c>
    </row>
    <row r="35" spans="1:12">
      <c r="A35" s="54" t="s">
        <v>315</v>
      </c>
      <c r="B35" s="49">
        <v>9</v>
      </c>
      <c r="C35" s="52">
        <v>16</v>
      </c>
      <c r="D35" s="49">
        <v>15</v>
      </c>
      <c r="E35" s="52">
        <v>12</v>
      </c>
      <c r="F35" s="52">
        <v>14</v>
      </c>
      <c r="G35" s="52">
        <v>6</v>
      </c>
      <c r="H35" s="55">
        <v>10</v>
      </c>
      <c r="I35" s="55">
        <v>3</v>
      </c>
      <c r="J35" s="49">
        <f t="shared" si="0"/>
        <v>85</v>
      </c>
      <c r="K35" s="49" t="str">
        <f t="shared" si="1"/>
        <v>良好</v>
      </c>
      <c r="L35" s="58" t="s">
        <v>295</v>
      </c>
    </row>
    <row r="36" spans="1:12">
      <c r="A36" s="54" t="s">
        <v>316</v>
      </c>
      <c r="B36" s="52">
        <v>9</v>
      </c>
      <c r="C36" s="55">
        <v>16</v>
      </c>
      <c r="D36" s="49">
        <v>15</v>
      </c>
      <c r="E36" s="55">
        <v>12</v>
      </c>
      <c r="F36" s="55">
        <v>14</v>
      </c>
      <c r="G36" s="49">
        <v>6</v>
      </c>
      <c r="H36" s="55">
        <v>10</v>
      </c>
      <c r="I36" s="55">
        <v>3</v>
      </c>
      <c r="J36" s="49">
        <f t="shared" si="0"/>
        <v>85</v>
      </c>
      <c r="K36" s="49" t="str">
        <f t="shared" si="1"/>
        <v>良好</v>
      </c>
      <c r="L36" s="58" t="s">
        <v>295</v>
      </c>
    </row>
    <row r="37" spans="1:12">
      <c r="A37" s="54" t="s">
        <v>317</v>
      </c>
      <c r="B37" s="49">
        <v>9</v>
      </c>
      <c r="C37" s="49">
        <v>16</v>
      </c>
      <c r="D37" s="49">
        <v>15</v>
      </c>
      <c r="E37" s="49">
        <v>12</v>
      </c>
      <c r="F37" s="49">
        <v>14</v>
      </c>
      <c r="G37" s="52">
        <v>6</v>
      </c>
      <c r="H37" s="55">
        <v>12</v>
      </c>
      <c r="I37" s="55">
        <v>3</v>
      </c>
      <c r="J37" s="49">
        <f t="shared" si="0"/>
        <v>87</v>
      </c>
      <c r="K37" s="49" t="str">
        <f t="shared" si="1"/>
        <v>良好</v>
      </c>
      <c r="L37" s="56" t="s">
        <v>36</v>
      </c>
    </row>
    <row r="38" spans="1:12">
      <c r="I38" s="55"/>
      <c r="J38" s="59"/>
      <c r="L38" s="56"/>
    </row>
    <row r="39" spans="1:12">
      <c r="I39" s="55"/>
      <c r="J39" s="59"/>
    </row>
    <row r="40" spans="1:12">
      <c r="I40" s="55"/>
      <c r="J40" s="59"/>
    </row>
    <row r="41" spans="1:12">
      <c r="I41" s="55"/>
      <c r="J41" s="59"/>
    </row>
  </sheetData>
  <mergeCells count="12">
    <mergeCell ref="F1:F3"/>
    <mergeCell ref="A1:A3"/>
    <mergeCell ref="B1:B3"/>
    <mergeCell ref="C1:C3"/>
    <mergeCell ref="D1:D3"/>
    <mergeCell ref="E1:E3"/>
    <mergeCell ref="K1:K3"/>
    <mergeCell ref="L1:L3"/>
    <mergeCell ref="J1:J3"/>
    <mergeCell ref="G1:G3"/>
    <mergeCell ref="H1:H3"/>
    <mergeCell ref="I1:I3"/>
  </mergeCells>
  <phoneticPr fontId="4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D1" zoomScale="70" workbookViewId="0">
      <selection activeCell="R32" sqref="R32"/>
    </sheetView>
  </sheetViews>
  <sheetFormatPr defaultRowHeight="14.25"/>
  <cols>
    <col min="3" max="3" width="20.125" customWidth="1"/>
    <col min="4" max="4" width="33.25" customWidth="1"/>
    <col min="5" max="5" width="16.125" customWidth="1"/>
    <col min="6" max="7" width="31.25" customWidth="1"/>
    <col min="9" max="9" width="15.875" customWidth="1"/>
    <col min="10" max="10" width="34.75" customWidth="1"/>
    <col min="11" max="11" width="44.25" customWidth="1"/>
  </cols>
  <sheetData>
    <row r="1" spans="1:18">
      <c r="A1" s="117" t="s">
        <v>318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8">
      <c r="A2" s="60"/>
      <c r="B2" s="117" t="s">
        <v>18</v>
      </c>
      <c r="C2" s="117"/>
      <c r="D2" s="117"/>
      <c r="E2" s="117"/>
      <c r="F2" s="117"/>
      <c r="G2" s="61" t="s">
        <v>319</v>
      </c>
      <c r="H2" s="60" t="s">
        <v>19</v>
      </c>
      <c r="I2" s="117" t="s">
        <v>20</v>
      </c>
      <c r="J2" s="117"/>
      <c r="K2" s="117"/>
      <c r="L2" s="117" t="s">
        <v>320</v>
      </c>
      <c r="M2" s="117"/>
      <c r="N2" s="117"/>
      <c r="O2" s="117"/>
      <c r="P2" s="117"/>
      <c r="Q2" s="117"/>
    </row>
    <row r="3" spans="1:18">
      <c r="A3" s="60" t="s">
        <v>3</v>
      </c>
      <c r="B3" s="60" t="s">
        <v>321</v>
      </c>
      <c r="C3" s="60" t="s">
        <v>322</v>
      </c>
      <c r="D3" s="60" t="s">
        <v>323</v>
      </c>
      <c r="E3" s="60" t="s">
        <v>324</v>
      </c>
      <c r="F3" s="60" t="s">
        <v>325</v>
      </c>
      <c r="G3" s="60"/>
      <c r="H3" s="60" t="s">
        <v>326</v>
      </c>
      <c r="I3" s="60" t="s">
        <v>327</v>
      </c>
      <c r="J3" s="60" t="s">
        <v>328</v>
      </c>
      <c r="K3" s="60" t="s">
        <v>329</v>
      </c>
      <c r="L3" s="60" t="s">
        <v>330</v>
      </c>
      <c r="M3" s="60" t="s">
        <v>331</v>
      </c>
      <c r="N3" s="60" t="s">
        <v>332</v>
      </c>
      <c r="O3" s="60" t="s">
        <v>333</v>
      </c>
      <c r="P3" s="60" t="s">
        <v>334</v>
      </c>
      <c r="Q3" s="60" t="s">
        <v>502</v>
      </c>
      <c r="R3" s="62" t="s">
        <v>500</v>
      </c>
    </row>
    <row r="4" spans="1:18">
      <c r="A4" s="60" t="s">
        <v>335</v>
      </c>
      <c r="B4" s="60"/>
      <c r="C4" s="60"/>
      <c r="D4" s="60"/>
      <c r="E4" s="60"/>
      <c r="F4" s="60"/>
      <c r="G4" s="60" t="s">
        <v>336</v>
      </c>
      <c r="H4" s="60">
        <v>0</v>
      </c>
      <c r="I4" s="60">
        <v>-3</v>
      </c>
      <c r="J4" s="60"/>
      <c r="K4" s="60"/>
      <c r="L4" s="60">
        <v>-1</v>
      </c>
      <c r="M4" s="61">
        <v>15.303000000000001</v>
      </c>
      <c r="N4" s="61">
        <v>9</v>
      </c>
      <c r="O4" s="60">
        <v>50</v>
      </c>
      <c r="P4" s="60">
        <v>15</v>
      </c>
      <c r="Q4" s="60">
        <f t="shared" ref="Q4:Q37" si="0">SUM(L4:P4)</f>
        <v>88.302999999999997</v>
      </c>
      <c r="R4" t="str">
        <f>IF(Q4&gt;=90,"优秀",IF(Q4&gt;=80,"良好",IF(Q4&gt;=60,"及格","不及格")))</f>
        <v>良好</v>
      </c>
    </row>
    <row r="5" spans="1:18">
      <c r="A5" s="60" t="s">
        <v>337</v>
      </c>
      <c r="B5" s="60"/>
      <c r="C5" s="60"/>
      <c r="D5" s="60" t="s">
        <v>338</v>
      </c>
      <c r="E5" s="60"/>
      <c r="F5" s="60"/>
      <c r="G5" s="60" t="s">
        <v>339</v>
      </c>
      <c r="H5" s="60">
        <v>0</v>
      </c>
      <c r="I5" s="60">
        <v>-3</v>
      </c>
      <c r="J5" s="60"/>
      <c r="K5" s="63" t="s">
        <v>340</v>
      </c>
      <c r="L5" s="60">
        <v>3</v>
      </c>
      <c r="M5" s="61">
        <v>15.7576</v>
      </c>
      <c r="N5" s="61">
        <v>9</v>
      </c>
      <c r="O5" s="60">
        <v>50</v>
      </c>
      <c r="P5" s="60">
        <v>15</v>
      </c>
      <c r="Q5" s="60">
        <f t="shared" si="0"/>
        <v>92.757599999999996</v>
      </c>
      <c r="R5" t="str">
        <f t="shared" ref="R5:R37" si="1">IF(Q5&gt;=90,"优秀",IF(Q5&gt;=80,"良好",IF(Q5&gt;=60,"及格","不及格")))</f>
        <v>优秀</v>
      </c>
    </row>
    <row r="6" spans="1:18">
      <c r="A6" s="60" t="s">
        <v>341</v>
      </c>
      <c r="B6" s="60"/>
      <c r="C6" s="60"/>
      <c r="D6" s="60"/>
      <c r="E6" s="60"/>
      <c r="F6" s="60"/>
      <c r="G6" s="60"/>
      <c r="H6" s="60">
        <v>0</v>
      </c>
      <c r="I6" s="60">
        <v>-3</v>
      </c>
      <c r="J6" s="60"/>
      <c r="K6" s="63" t="s">
        <v>342</v>
      </c>
      <c r="L6" s="60">
        <v>2</v>
      </c>
      <c r="M6" s="61">
        <v>15.939299999999999</v>
      </c>
      <c r="N6" s="61">
        <v>9</v>
      </c>
      <c r="O6" s="60">
        <v>50</v>
      </c>
      <c r="P6" s="60">
        <v>15</v>
      </c>
      <c r="Q6" s="60">
        <f t="shared" si="0"/>
        <v>91.939300000000003</v>
      </c>
      <c r="R6" t="str">
        <f t="shared" si="1"/>
        <v>优秀</v>
      </c>
    </row>
    <row r="7" spans="1:18">
      <c r="A7" s="60" t="s">
        <v>343</v>
      </c>
      <c r="B7" s="60"/>
      <c r="C7" s="60"/>
      <c r="D7" s="60"/>
      <c r="E7" s="60"/>
      <c r="F7" s="60"/>
      <c r="G7" s="60" t="s">
        <v>344</v>
      </c>
      <c r="H7" s="60">
        <v>0</v>
      </c>
      <c r="I7" s="60">
        <v>-3</v>
      </c>
      <c r="J7" s="60"/>
      <c r="K7" s="60" t="s">
        <v>345</v>
      </c>
      <c r="L7" s="60">
        <v>-0.5</v>
      </c>
      <c r="M7" s="61">
        <v>15.7576</v>
      </c>
      <c r="N7" s="61">
        <v>9</v>
      </c>
      <c r="O7" s="60">
        <v>50</v>
      </c>
      <c r="P7" s="60">
        <v>15</v>
      </c>
      <c r="Q7" s="60">
        <f t="shared" si="0"/>
        <v>89.257599999999996</v>
      </c>
      <c r="R7" t="str">
        <f t="shared" si="1"/>
        <v>良好</v>
      </c>
    </row>
    <row r="8" spans="1:18">
      <c r="A8" s="60" t="s">
        <v>346</v>
      </c>
      <c r="B8" s="60"/>
      <c r="C8" s="60"/>
      <c r="D8" s="60"/>
      <c r="E8" s="60"/>
      <c r="F8" s="60"/>
      <c r="G8" s="60" t="s">
        <v>347</v>
      </c>
      <c r="H8" s="60">
        <v>0</v>
      </c>
      <c r="I8" s="60">
        <v>-3</v>
      </c>
      <c r="J8" s="60"/>
      <c r="K8" s="63"/>
      <c r="L8" s="60">
        <v>-1</v>
      </c>
      <c r="M8" s="64">
        <v>15.696999999999999</v>
      </c>
      <c r="N8" s="61">
        <v>9</v>
      </c>
      <c r="O8" s="60">
        <v>50</v>
      </c>
      <c r="P8" s="60">
        <v>15</v>
      </c>
      <c r="Q8" s="60">
        <f t="shared" si="0"/>
        <v>88.697000000000003</v>
      </c>
      <c r="R8" t="str">
        <f t="shared" si="1"/>
        <v>良好</v>
      </c>
    </row>
    <row r="9" spans="1:18">
      <c r="A9" s="60" t="s">
        <v>348</v>
      </c>
      <c r="B9" s="60"/>
      <c r="C9" s="60"/>
      <c r="D9" s="60"/>
      <c r="E9" s="60"/>
      <c r="F9" s="60"/>
      <c r="G9" s="60" t="s">
        <v>349</v>
      </c>
      <c r="H9" s="60">
        <v>0</v>
      </c>
      <c r="I9" s="60">
        <v>-3</v>
      </c>
      <c r="J9" s="60"/>
      <c r="K9" s="60"/>
      <c r="L9" s="60">
        <v>-1</v>
      </c>
      <c r="M9" s="61">
        <v>15.333299999999999</v>
      </c>
      <c r="N9" s="61">
        <v>9</v>
      </c>
      <c r="O9" s="60">
        <v>50</v>
      </c>
      <c r="P9" s="60">
        <v>15</v>
      </c>
      <c r="Q9" s="60">
        <f>SUM(L9:P9)</f>
        <v>88.333300000000008</v>
      </c>
      <c r="R9" t="str">
        <f t="shared" si="1"/>
        <v>良好</v>
      </c>
    </row>
    <row r="10" spans="1:18">
      <c r="A10" s="60" t="s">
        <v>350</v>
      </c>
      <c r="B10" s="60"/>
      <c r="C10" s="60"/>
      <c r="D10" s="60"/>
      <c r="E10" s="60"/>
      <c r="F10" s="60"/>
      <c r="G10" s="60" t="s">
        <v>344</v>
      </c>
      <c r="H10" s="60">
        <v>0</v>
      </c>
      <c r="I10" s="60">
        <v>-3</v>
      </c>
      <c r="J10" s="60"/>
      <c r="K10" s="60"/>
      <c r="L10" s="60">
        <v>-1</v>
      </c>
      <c r="M10" s="61">
        <v>15.818199999999999</v>
      </c>
      <c r="N10" s="61">
        <v>9</v>
      </c>
      <c r="O10" s="60">
        <v>50</v>
      </c>
      <c r="P10" s="60">
        <v>15</v>
      </c>
      <c r="Q10" s="60">
        <f t="shared" si="0"/>
        <v>88.81819999999999</v>
      </c>
      <c r="R10" t="str">
        <f t="shared" si="1"/>
        <v>良好</v>
      </c>
    </row>
    <row r="11" spans="1:18">
      <c r="A11" s="60" t="s">
        <v>351</v>
      </c>
      <c r="B11" s="60"/>
      <c r="C11" s="60"/>
      <c r="D11" s="60"/>
      <c r="E11" s="60"/>
      <c r="F11" s="60"/>
      <c r="G11" s="60"/>
      <c r="H11" s="60">
        <v>0</v>
      </c>
      <c r="I11" s="60">
        <v>-3</v>
      </c>
      <c r="J11" s="60"/>
      <c r="K11" s="60" t="s">
        <v>352</v>
      </c>
      <c r="L11" s="60">
        <v>-0.5</v>
      </c>
      <c r="M11" s="61">
        <v>15.818199999999999</v>
      </c>
      <c r="N11" s="61">
        <v>9</v>
      </c>
      <c r="O11" s="60">
        <v>50</v>
      </c>
      <c r="P11" s="60">
        <v>15</v>
      </c>
      <c r="Q11" s="60">
        <f t="shared" si="0"/>
        <v>89.31819999999999</v>
      </c>
      <c r="R11" t="str">
        <f t="shared" si="1"/>
        <v>良好</v>
      </c>
    </row>
    <row r="12" spans="1:18" ht="28.5">
      <c r="A12" s="60" t="s">
        <v>353</v>
      </c>
      <c r="B12" s="60"/>
      <c r="C12" s="60"/>
      <c r="D12" s="60" t="s">
        <v>354</v>
      </c>
      <c r="E12" s="60"/>
      <c r="F12" s="60"/>
      <c r="G12" s="60" t="s">
        <v>355</v>
      </c>
      <c r="H12" s="60">
        <v>0</v>
      </c>
      <c r="I12" s="60">
        <v>-3</v>
      </c>
      <c r="J12" s="63" t="s">
        <v>356</v>
      </c>
      <c r="K12" s="60" t="s">
        <v>340</v>
      </c>
      <c r="L12" s="60">
        <v>5</v>
      </c>
      <c r="M12" s="61">
        <v>15.8576</v>
      </c>
      <c r="N12" s="61">
        <v>9</v>
      </c>
      <c r="O12" s="60">
        <v>50</v>
      </c>
      <c r="P12" s="60">
        <v>15</v>
      </c>
      <c r="Q12" s="60">
        <f t="shared" si="0"/>
        <v>94.857599999999991</v>
      </c>
      <c r="R12" t="str">
        <f t="shared" si="1"/>
        <v>优秀</v>
      </c>
    </row>
    <row r="13" spans="1:18">
      <c r="A13" s="60" t="s">
        <v>357</v>
      </c>
      <c r="B13" s="60"/>
      <c r="C13" s="60"/>
      <c r="D13" s="60"/>
      <c r="E13" s="60"/>
      <c r="F13" s="60"/>
      <c r="G13" s="60" t="s">
        <v>358</v>
      </c>
      <c r="H13" s="60">
        <v>0</v>
      </c>
      <c r="I13" s="60">
        <v>-3</v>
      </c>
      <c r="J13" s="60"/>
      <c r="K13" s="60"/>
      <c r="L13" s="60">
        <v>-1</v>
      </c>
      <c r="M13" s="61">
        <v>15.939399999999999</v>
      </c>
      <c r="N13" s="61">
        <v>9</v>
      </c>
      <c r="O13" s="60">
        <v>50</v>
      </c>
      <c r="P13" s="60">
        <v>15</v>
      </c>
      <c r="Q13" s="60">
        <f t="shared" si="0"/>
        <v>88.939400000000006</v>
      </c>
      <c r="R13" t="str">
        <f t="shared" si="1"/>
        <v>良好</v>
      </c>
    </row>
    <row r="14" spans="1:18" ht="28.5">
      <c r="A14" s="60" t="s">
        <v>359</v>
      </c>
      <c r="B14" s="60"/>
      <c r="C14" s="60"/>
      <c r="D14" s="63" t="s">
        <v>360</v>
      </c>
      <c r="E14" s="60"/>
      <c r="F14" s="60"/>
      <c r="G14" s="60" t="s">
        <v>361</v>
      </c>
      <c r="H14" s="60">
        <v>0</v>
      </c>
      <c r="I14" s="60">
        <v>-3</v>
      </c>
      <c r="J14" s="60"/>
      <c r="K14" s="63" t="s">
        <v>362</v>
      </c>
      <c r="L14" s="60">
        <v>6</v>
      </c>
      <c r="M14" s="61">
        <v>15.7879</v>
      </c>
      <c r="N14" s="61">
        <v>9</v>
      </c>
      <c r="O14" s="60">
        <v>50</v>
      </c>
      <c r="P14" s="60">
        <v>15</v>
      </c>
      <c r="Q14" s="60">
        <f t="shared" si="0"/>
        <v>95.787900000000008</v>
      </c>
      <c r="R14" t="str">
        <f t="shared" si="1"/>
        <v>优秀</v>
      </c>
    </row>
    <row r="15" spans="1:18">
      <c r="A15" s="60" t="s">
        <v>363</v>
      </c>
      <c r="B15" s="60"/>
      <c r="C15" s="60"/>
      <c r="D15" s="60"/>
      <c r="E15" s="60"/>
      <c r="F15" s="60"/>
      <c r="G15" s="60"/>
      <c r="H15" s="60">
        <v>0</v>
      </c>
      <c r="I15" s="60">
        <v>-3</v>
      </c>
      <c r="J15" s="60"/>
      <c r="K15" s="60"/>
      <c r="L15" s="60">
        <v>-3</v>
      </c>
      <c r="M15" s="61">
        <v>15.696899999999999</v>
      </c>
      <c r="N15" s="61">
        <v>9</v>
      </c>
      <c r="O15" s="60">
        <v>50</v>
      </c>
      <c r="P15" s="60">
        <v>15</v>
      </c>
      <c r="Q15" s="60">
        <f t="shared" si="0"/>
        <v>86.696899999999999</v>
      </c>
      <c r="R15" t="str">
        <f t="shared" si="1"/>
        <v>良好</v>
      </c>
    </row>
    <row r="16" spans="1:18">
      <c r="A16" s="65" t="s">
        <v>364</v>
      </c>
      <c r="B16" s="60"/>
      <c r="C16" s="60"/>
      <c r="D16" s="60"/>
      <c r="E16" s="60"/>
      <c r="F16" s="60"/>
      <c r="G16" s="60"/>
      <c r="H16" s="60">
        <v>0</v>
      </c>
      <c r="I16" s="60">
        <v>-3</v>
      </c>
      <c r="J16" s="60"/>
      <c r="K16" s="60"/>
      <c r="L16" s="60">
        <v>-3</v>
      </c>
      <c r="M16" s="61">
        <v>15.7576</v>
      </c>
      <c r="N16" s="61">
        <v>9</v>
      </c>
      <c r="O16" s="60">
        <v>50</v>
      </c>
      <c r="P16" s="60">
        <v>15</v>
      </c>
      <c r="Q16" s="60">
        <f t="shared" si="0"/>
        <v>86.757599999999996</v>
      </c>
      <c r="R16" t="str">
        <f t="shared" si="1"/>
        <v>良好</v>
      </c>
    </row>
    <row r="17" spans="1:18">
      <c r="A17" s="60" t="s">
        <v>365</v>
      </c>
      <c r="B17" s="60"/>
      <c r="C17" s="60"/>
      <c r="D17" s="60"/>
      <c r="E17" s="60"/>
      <c r="F17" s="60"/>
      <c r="G17" s="60"/>
      <c r="H17" s="60">
        <v>0</v>
      </c>
      <c r="I17" s="60">
        <v>-3</v>
      </c>
      <c r="J17" s="60"/>
      <c r="K17" s="60"/>
      <c r="L17" s="60">
        <v>-3</v>
      </c>
      <c r="M17" s="64">
        <v>15.606</v>
      </c>
      <c r="N17" s="61">
        <v>9</v>
      </c>
      <c r="O17" s="60">
        <v>50</v>
      </c>
      <c r="P17" s="60">
        <v>15</v>
      </c>
      <c r="Q17" s="60">
        <f t="shared" si="0"/>
        <v>86.605999999999995</v>
      </c>
      <c r="R17" t="str">
        <f t="shared" si="1"/>
        <v>良好</v>
      </c>
    </row>
    <row r="18" spans="1:18">
      <c r="A18" s="60" t="s">
        <v>366</v>
      </c>
      <c r="B18" s="60"/>
      <c r="C18" s="60"/>
      <c r="D18" s="60"/>
      <c r="E18" s="60"/>
      <c r="F18" s="60"/>
      <c r="G18" s="60"/>
      <c r="H18" s="60">
        <v>0</v>
      </c>
      <c r="I18" s="60">
        <v>-3</v>
      </c>
      <c r="J18" s="60"/>
      <c r="K18" s="63"/>
      <c r="L18" s="60">
        <v>-3</v>
      </c>
      <c r="M18" s="64">
        <v>15.606</v>
      </c>
      <c r="N18" s="61">
        <v>9</v>
      </c>
      <c r="O18" s="60">
        <v>50</v>
      </c>
      <c r="P18" s="60">
        <v>15</v>
      </c>
      <c r="Q18" s="60">
        <f t="shared" si="0"/>
        <v>86.605999999999995</v>
      </c>
      <c r="R18" t="str">
        <f t="shared" si="1"/>
        <v>良好</v>
      </c>
    </row>
    <row r="19" spans="1:18">
      <c r="A19" s="60" t="s">
        <v>367</v>
      </c>
      <c r="B19" s="60"/>
      <c r="C19" s="60"/>
      <c r="D19" s="60"/>
      <c r="E19" s="60"/>
      <c r="F19" s="60"/>
      <c r="G19" s="60"/>
      <c r="H19" s="60">
        <v>0</v>
      </c>
      <c r="I19" s="60">
        <v>-3</v>
      </c>
      <c r="J19" s="60"/>
      <c r="K19" s="60"/>
      <c r="L19" s="60">
        <v>-3</v>
      </c>
      <c r="M19" s="61">
        <v>15.7879</v>
      </c>
      <c r="N19" s="61">
        <v>9</v>
      </c>
      <c r="O19" s="60">
        <v>50</v>
      </c>
      <c r="P19" s="60">
        <v>15</v>
      </c>
      <c r="Q19" s="60">
        <f t="shared" si="0"/>
        <v>86.787900000000008</v>
      </c>
      <c r="R19" t="str">
        <f t="shared" si="1"/>
        <v>良好</v>
      </c>
    </row>
    <row r="20" spans="1:18">
      <c r="A20" s="60" t="s">
        <v>368</v>
      </c>
      <c r="B20" s="60"/>
      <c r="C20" s="60"/>
      <c r="D20" s="60"/>
      <c r="E20" s="60"/>
      <c r="F20" s="60"/>
      <c r="G20" s="60"/>
      <c r="H20" s="60">
        <v>0</v>
      </c>
      <c r="I20" s="60">
        <v>-3</v>
      </c>
      <c r="J20" s="60"/>
      <c r="K20" s="63"/>
      <c r="L20" s="60">
        <v>-3</v>
      </c>
      <c r="M20" s="61">
        <v>15.7879</v>
      </c>
      <c r="N20" s="61">
        <v>9</v>
      </c>
      <c r="O20" s="60">
        <v>50</v>
      </c>
      <c r="P20" s="60">
        <v>15</v>
      </c>
      <c r="Q20" s="60">
        <f t="shared" si="0"/>
        <v>86.787900000000008</v>
      </c>
      <c r="R20" t="str">
        <f t="shared" si="1"/>
        <v>良好</v>
      </c>
    </row>
    <row r="21" spans="1:18">
      <c r="A21" s="60" t="s">
        <v>369</v>
      </c>
      <c r="B21" s="60"/>
      <c r="C21" s="60"/>
      <c r="D21" s="60"/>
      <c r="E21" s="60"/>
      <c r="F21" s="60"/>
      <c r="G21" s="60"/>
      <c r="H21" s="60">
        <v>0</v>
      </c>
      <c r="I21" s="60">
        <v>-3</v>
      </c>
      <c r="J21" s="60"/>
      <c r="K21" s="60"/>
      <c r="L21" s="60">
        <v>-3</v>
      </c>
      <c r="M21" s="61">
        <v>15.8788</v>
      </c>
      <c r="N21" s="61">
        <v>9</v>
      </c>
      <c r="O21" s="60">
        <v>50</v>
      </c>
      <c r="P21" s="60">
        <v>15</v>
      </c>
      <c r="Q21" s="60">
        <f t="shared" si="0"/>
        <v>86.878799999999998</v>
      </c>
      <c r="R21" t="str">
        <f t="shared" si="1"/>
        <v>良好</v>
      </c>
    </row>
    <row r="22" spans="1:18">
      <c r="A22" s="60" t="s">
        <v>370</v>
      </c>
      <c r="B22" s="60"/>
      <c r="C22" s="60"/>
      <c r="D22" s="60"/>
      <c r="E22" s="60"/>
      <c r="F22" s="60"/>
      <c r="G22" s="60"/>
      <c r="H22" s="60">
        <v>0</v>
      </c>
      <c r="I22" s="60">
        <v>-3</v>
      </c>
      <c r="J22" s="60"/>
      <c r="K22" s="60"/>
      <c r="L22" s="60">
        <v>-3</v>
      </c>
      <c r="M22" s="61">
        <v>15.7273</v>
      </c>
      <c r="N22" s="61">
        <v>9</v>
      </c>
      <c r="O22" s="60">
        <v>50</v>
      </c>
      <c r="P22" s="60">
        <v>15</v>
      </c>
      <c r="Q22" s="60">
        <f t="shared" si="0"/>
        <v>86.7273</v>
      </c>
      <c r="R22" t="str">
        <f t="shared" si="1"/>
        <v>良好</v>
      </c>
    </row>
    <row r="23" spans="1:18">
      <c r="A23" s="60" t="s">
        <v>371</v>
      </c>
      <c r="B23" s="60"/>
      <c r="C23" s="60"/>
      <c r="D23" s="60"/>
      <c r="E23" s="60"/>
      <c r="F23" s="60"/>
      <c r="G23" s="60"/>
      <c r="H23" s="60">
        <v>0</v>
      </c>
      <c r="I23" s="60">
        <v>-3</v>
      </c>
      <c r="J23" s="60"/>
      <c r="K23" s="60"/>
      <c r="L23" s="60">
        <v>-3</v>
      </c>
      <c r="M23" s="61">
        <v>15.666700000000001</v>
      </c>
      <c r="N23" s="61">
        <v>9</v>
      </c>
      <c r="O23" s="60">
        <v>50</v>
      </c>
      <c r="P23" s="60">
        <v>15</v>
      </c>
      <c r="Q23" s="60">
        <f t="shared" si="0"/>
        <v>86.666699999999992</v>
      </c>
      <c r="R23" t="str">
        <f t="shared" si="1"/>
        <v>良好</v>
      </c>
    </row>
    <row r="24" spans="1:18">
      <c r="A24" s="60" t="s">
        <v>372</v>
      </c>
      <c r="B24" s="60"/>
      <c r="C24" s="60"/>
      <c r="D24" s="60"/>
      <c r="E24" s="60"/>
      <c r="F24" s="60"/>
      <c r="G24" s="60"/>
      <c r="H24" s="60">
        <v>0</v>
      </c>
      <c r="I24" s="60">
        <v>-3</v>
      </c>
      <c r="J24" s="60"/>
      <c r="K24" s="60"/>
      <c r="L24" s="60">
        <v>-3</v>
      </c>
      <c r="M24" s="64">
        <v>15.696999999999999</v>
      </c>
      <c r="N24" s="61">
        <v>9</v>
      </c>
      <c r="O24" s="60">
        <v>50</v>
      </c>
      <c r="P24" s="60">
        <v>15</v>
      </c>
      <c r="Q24" s="60">
        <f t="shared" si="0"/>
        <v>86.697000000000003</v>
      </c>
      <c r="R24" t="str">
        <f t="shared" si="1"/>
        <v>良好</v>
      </c>
    </row>
    <row r="25" spans="1:18">
      <c r="A25" s="60" t="s">
        <v>373</v>
      </c>
      <c r="B25" s="60"/>
      <c r="C25" s="60"/>
      <c r="D25" s="60"/>
      <c r="E25" s="60"/>
      <c r="F25" s="60"/>
      <c r="G25" s="60"/>
      <c r="H25" s="60">
        <v>0</v>
      </c>
      <c r="I25" s="60">
        <v>-3</v>
      </c>
      <c r="J25" s="60"/>
      <c r="K25" s="60"/>
      <c r="L25" s="60">
        <v>-3</v>
      </c>
      <c r="M25" s="64">
        <v>15.696999999999999</v>
      </c>
      <c r="N25" s="61">
        <v>9</v>
      </c>
      <c r="O25" s="60">
        <v>50</v>
      </c>
      <c r="P25" s="60">
        <v>15</v>
      </c>
      <c r="Q25" s="60">
        <f t="shared" si="0"/>
        <v>86.697000000000003</v>
      </c>
      <c r="R25" t="str">
        <f t="shared" si="1"/>
        <v>良好</v>
      </c>
    </row>
    <row r="26" spans="1:18">
      <c r="A26" s="60" t="s">
        <v>374</v>
      </c>
      <c r="B26" s="60"/>
      <c r="C26" s="60"/>
      <c r="D26" s="60"/>
      <c r="E26" s="60"/>
      <c r="F26" s="60"/>
      <c r="G26" s="60"/>
      <c r="H26" s="60">
        <v>0</v>
      </c>
      <c r="I26" s="60">
        <v>-3</v>
      </c>
      <c r="J26" s="60"/>
      <c r="K26" s="60" t="s">
        <v>345</v>
      </c>
      <c r="L26" s="60">
        <v>-2.5</v>
      </c>
      <c r="M26" s="61">
        <v>15.7576</v>
      </c>
      <c r="N26" s="61">
        <v>8.5</v>
      </c>
      <c r="O26" s="60">
        <v>50</v>
      </c>
      <c r="P26" s="60">
        <v>15</v>
      </c>
      <c r="Q26" s="60">
        <f t="shared" si="0"/>
        <v>86.757599999999996</v>
      </c>
      <c r="R26" t="str">
        <f t="shared" si="1"/>
        <v>良好</v>
      </c>
    </row>
    <row r="27" spans="1:18">
      <c r="A27" s="60" t="s">
        <v>375</v>
      </c>
      <c r="B27" s="60"/>
      <c r="C27" s="60"/>
      <c r="D27" s="60"/>
      <c r="E27" s="60"/>
      <c r="F27" s="60"/>
      <c r="G27" s="60"/>
      <c r="H27" s="60">
        <v>0</v>
      </c>
      <c r="I27" s="60">
        <v>-3</v>
      </c>
      <c r="J27" s="60"/>
      <c r="K27" s="60" t="s">
        <v>345</v>
      </c>
      <c r="L27" s="60">
        <v>-2.5</v>
      </c>
      <c r="M27" s="61">
        <v>15.833299999999999</v>
      </c>
      <c r="N27" s="61">
        <v>8.6</v>
      </c>
      <c r="O27" s="60">
        <v>50</v>
      </c>
      <c r="P27" s="60">
        <v>15</v>
      </c>
      <c r="Q27" s="60">
        <f t="shared" si="0"/>
        <v>86.933300000000003</v>
      </c>
      <c r="R27" t="str">
        <f t="shared" si="1"/>
        <v>良好</v>
      </c>
    </row>
    <row r="28" spans="1:18">
      <c r="A28" s="60" t="s">
        <v>376</v>
      </c>
      <c r="B28" s="60"/>
      <c r="C28" s="60"/>
      <c r="D28" s="60"/>
      <c r="E28" s="60"/>
      <c r="F28" s="60"/>
      <c r="G28" s="60"/>
      <c r="H28" s="60">
        <v>0</v>
      </c>
      <c r="I28" s="60">
        <v>-3</v>
      </c>
      <c r="J28" s="60"/>
      <c r="K28" s="60"/>
      <c r="L28" s="60">
        <v>-3</v>
      </c>
      <c r="M28" s="61">
        <v>15.333299999999999</v>
      </c>
      <c r="N28" s="61">
        <v>9</v>
      </c>
      <c r="O28" s="60">
        <v>50</v>
      </c>
      <c r="P28" s="60">
        <v>15</v>
      </c>
      <c r="Q28" s="60">
        <f>SUM(L28:P28)</f>
        <v>86.333300000000008</v>
      </c>
      <c r="R28" t="str">
        <f>IF(Q28&gt;=90,"优秀",IF(Q28&gt;=80,"良好",IF(Q28&gt;=60,"及格","不及格")))</f>
        <v>良好</v>
      </c>
    </row>
    <row r="29" spans="1:18">
      <c r="A29" s="60" t="s">
        <v>377</v>
      </c>
      <c r="B29" s="60"/>
      <c r="C29" s="60"/>
      <c r="D29" s="60"/>
      <c r="E29" s="60"/>
      <c r="F29" s="60"/>
      <c r="G29" s="60"/>
      <c r="H29" s="60">
        <v>0</v>
      </c>
      <c r="I29" s="60">
        <v>-3</v>
      </c>
      <c r="J29" s="60"/>
      <c r="K29" s="60"/>
      <c r="L29" s="60">
        <v>-3</v>
      </c>
      <c r="M29" s="61">
        <v>15.454499999999999</v>
      </c>
      <c r="N29" s="61">
        <v>0</v>
      </c>
      <c r="O29" s="60">
        <v>50</v>
      </c>
      <c r="P29" s="60">
        <v>15</v>
      </c>
      <c r="Q29" s="60">
        <f t="shared" si="0"/>
        <v>77.454499999999996</v>
      </c>
      <c r="R29" t="str">
        <f t="shared" si="1"/>
        <v>及格</v>
      </c>
    </row>
    <row r="30" spans="1:18">
      <c r="A30" s="60" t="s">
        <v>378</v>
      </c>
      <c r="B30" s="60"/>
      <c r="C30" s="60"/>
      <c r="D30" s="60"/>
      <c r="E30" s="60"/>
      <c r="F30" s="60"/>
      <c r="G30" s="60"/>
      <c r="H30" s="60">
        <v>0</v>
      </c>
      <c r="I30" s="60">
        <v>-3</v>
      </c>
      <c r="J30" s="60"/>
      <c r="K30" s="60"/>
      <c r="L30" s="60">
        <v>-3</v>
      </c>
      <c r="M30" s="61">
        <v>15.666700000000001</v>
      </c>
      <c r="N30" s="61">
        <v>9</v>
      </c>
      <c r="O30" s="60">
        <v>50</v>
      </c>
      <c r="P30" s="60">
        <v>15</v>
      </c>
      <c r="Q30" s="60">
        <f t="shared" si="0"/>
        <v>86.666699999999992</v>
      </c>
      <c r="R30" t="str">
        <f t="shared" si="1"/>
        <v>良好</v>
      </c>
    </row>
    <row r="31" spans="1:18">
      <c r="A31" s="60" t="s">
        <v>379</v>
      </c>
      <c r="B31" s="60"/>
      <c r="C31" s="60"/>
      <c r="D31" s="60"/>
      <c r="E31" s="60"/>
      <c r="F31" s="60"/>
      <c r="G31" s="60"/>
      <c r="H31" s="60">
        <v>0</v>
      </c>
      <c r="I31" s="60">
        <v>-3</v>
      </c>
      <c r="J31" s="60"/>
      <c r="K31" s="60"/>
      <c r="L31" s="60">
        <v>-3</v>
      </c>
      <c r="M31" s="61">
        <v>15.818199999999999</v>
      </c>
      <c r="N31" s="61">
        <v>9</v>
      </c>
      <c r="O31" s="60">
        <v>50</v>
      </c>
      <c r="P31" s="60">
        <v>15</v>
      </c>
      <c r="Q31" s="60">
        <f t="shared" si="0"/>
        <v>86.81819999999999</v>
      </c>
      <c r="R31" t="str">
        <f t="shared" si="1"/>
        <v>良好</v>
      </c>
    </row>
    <row r="32" spans="1:18">
      <c r="A32" s="60" t="s">
        <v>380</v>
      </c>
      <c r="B32" s="60"/>
      <c r="C32" s="60"/>
      <c r="D32" s="60"/>
      <c r="E32" s="60"/>
      <c r="F32" s="60"/>
      <c r="G32" t="s">
        <v>381</v>
      </c>
      <c r="H32" s="60">
        <v>0</v>
      </c>
      <c r="I32" s="60">
        <v>-3</v>
      </c>
      <c r="J32" s="60"/>
      <c r="K32" s="60"/>
      <c r="L32" s="60">
        <v>-1</v>
      </c>
      <c r="M32" s="61">
        <v>15.424200000000001</v>
      </c>
      <c r="N32" s="61">
        <v>0</v>
      </c>
      <c r="O32" s="60">
        <v>50</v>
      </c>
      <c r="P32" s="60">
        <v>15</v>
      </c>
      <c r="Q32" s="60">
        <f t="shared" si="0"/>
        <v>79.424199999999999</v>
      </c>
      <c r="R32" t="str">
        <f t="shared" si="1"/>
        <v>及格</v>
      </c>
    </row>
    <row r="33" spans="1:18">
      <c r="A33" s="60" t="s">
        <v>382</v>
      </c>
      <c r="B33" s="60"/>
      <c r="C33" s="60"/>
      <c r="D33" s="60"/>
      <c r="E33" s="60"/>
      <c r="F33" s="60"/>
      <c r="G33" s="60"/>
      <c r="H33" s="60">
        <v>0</v>
      </c>
      <c r="I33" s="60">
        <v>-3</v>
      </c>
      <c r="J33" s="60"/>
      <c r="K33" s="60"/>
      <c r="L33" s="60">
        <v>-3</v>
      </c>
      <c r="M33" s="61">
        <v>15.7576</v>
      </c>
      <c r="N33" s="61">
        <v>9</v>
      </c>
      <c r="O33" s="60">
        <v>50</v>
      </c>
      <c r="P33" s="60">
        <v>15</v>
      </c>
      <c r="Q33" s="60">
        <f t="shared" si="0"/>
        <v>86.757599999999996</v>
      </c>
      <c r="R33" t="str">
        <f t="shared" si="1"/>
        <v>良好</v>
      </c>
    </row>
    <row r="34" spans="1:18">
      <c r="A34" s="60" t="s">
        <v>383</v>
      </c>
      <c r="B34" s="60"/>
      <c r="C34" s="60"/>
      <c r="D34" s="60"/>
      <c r="E34" s="60"/>
      <c r="F34" s="60"/>
      <c r="G34" s="60"/>
      <c r="H34" s="60">
        <v>0</v>
      </c>
      <c r="I34" s="60">
        <v>-3</v>
      </c>
      <c r="J34" s="60"/>
      <c r="K34" s="60"/>
      <c r="L34" s="60">
        <v>-3</v>
      </c>
      <c r="M34" s="61">
        <v>15.7576</v>
      </c>
      <c r="N34" s="61">
        <v>9</v>
      </c>
      <c r="O34" s="60">
        <v>50</v>
      </c>
      <c r="P34" s="60">
        <v>15</v>
      </c>
      <c r="Q34" s="60">
        <f t="shared" si="0"/>
        <v>86.757599999999996</v>
      </c>
      <c r="R34" t="str">
        <f t="shared" si="1"/>
        <v>良好</v>
      </c>
    </row>
    <row r="35" spans="1:18">
      <c r="A35" s="60" t="s">
        <v>384</v>
      </c>
      <c r="B35" s="60"/>
      <c r="C35" s="60"/>
      <c r="D35" s="60"/>
      <c r="E35" s="60"/>
      <c r="F35" s="60"/>
      <c r="G35" s="60"/>
      <c r="H35" s="60">
        <v>0</v>
      </c>
      <c r="I35" s="60">
        <v>-3</v>
      </c>
      <c r="J35" s="60"/>
      <c r="K35" s="60"/>
      <c r="L35" s="60">
        <v>-3</v>
      </c>
      <c r="M35" s="61">
        <v>15.7576</v>
      </c>
      <c r="N35" s="61">
        <v>9</v>
      </c>
      <c r="O35" s="60">
        <v>50</v>
      </c>
      <c r="P35" s="60">
        <v>15</v>
      </c>
      <c r="Q35" s="60">
        <f t="shared" si="0"/>
        <v>86.757599999999996</v>
      </c>
      <c r="R35" t="str">
        <f t="shared" si="1"/>
        <v>良好</v>
      </c>
    </row>
    <row r="36" spans="1:18">
      <c r="A36" s="60" t="s">
        <v>385</v>
      </c>
      <c r="B36" s="60"/>
      <c r="C36" s="60"/>
      <c r="D36" s="60"/>
      <c r="E36" s="60"/>
      <c r="F36" s="60"/>
      <c r="G36" s="60"/>
      <c r="H36" s="60">
        <v>0</v>
      </c>
      <c r="I36" s="60">
        <v>-3</v>
      </c>
      <c r="J36" s="60"/>
      <c r="K36" s="60" t="s">
        <v>386</v>
      </c>
      <c r="L36" s="60">
        <v>0.5</v>
      </c>
      <c r="M36" s="61">
        <v>15.8485</v>
      </c>
      <c r="N36" s="61">
        <v>9</v>
      </c>
      <c r="O36" s="60">
        <v>50</v>
      </c>
      <c r="P36" s="60">
        <v>15</v>
      </c>
      <c r="Q36" s="60">
        <f t="shared" si="0"/>
        <v>90.348500000000001</v>
      </c>
      <c r="R36" t="str">
        <f t="shared" si="1"/>
        <v>优秀</v>
      </c>
    </row>
    <row r="37" spans="1:18">
      <c r="A37" s="60" t="s">
        <v>387</v>
      </c>
      <c r="B37" s="60"/>
      <c r="C37" s="60"/>
      <c r="D37" s="60"/>
      <c r="E37" s="60"/>
      <c r="F37" s="60"/>
      <c r="G37" s="60"/>
      <c r="H37" s="60">
        <v>0</v>
      </c>
      <c r="I37" s="60">
        <v>-3</v>
      </c>
      <c r="J37" s="60"/>
      <c r="K37" s="63" t="s">
        <v>352</v>
      </c>
      <c r="L37" s="60">
        <v>-0.5</v>
      </c>
      <c r="M37" s="61">
        <v>15.7273</v>
      </c>
      <c r="N37" s="61">
        <v>9</v>
      </c>
      <c r="O37" s="60">
        <v>50</v>
      </c>
      <c r="P37" s="60">
        <v>15</v>
      </c>
      <c r="Q37" s="60">
        <f t="shared" si="0"/>
        <v>89.2273</v>
      </c>
      <c r="R37" t="str">
        <f t="shared" si="1"/>
        <v>良好</v>
      </c>
    </row>
  </sheetData>
  <mergeCells count="4">
    <mergeCell ref="A1:Q1"/>
    <mergeCell ref="B2:F2"/>
    <mergeCell ref="I2:K2"/>
    <mergeCell ref="L2:Q2"/>
  </mergeCells>
  <phoneticPr fontId="40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N20" sqref="N20"/>
    </sheetView>
  </sheetViews>
  <sheetFormatPr defaultColWidth="9.125" defaultRowHeight="14.25"/>
  <cols>
    <col min="1" max="1" width="9.125" style="23"/>
    <col min="2" max="2" width="18.5" style="23" customWidth="1"/>
    <col min="3" max="10" width="9.125" style="23"/>
    <col min="11" max="11" width="11.875" style="23" customWidth="1"/>
    <col min="12" max="16384" width="9.125" style="23"/>
  </cols>
  <sheetData>
    <row r="1" spans="1:13">
      <c r="A1" s="66" t="s">
        <v>221</v>
      </c>
      <c r="B1" s="66" t="s">
        <v>506</v>
      </c>
      <c r="C1" s="23" t="s">
        <v>223</v>
      </c>
      <c r="D1" s="23" t="s">
        <v>224</v>
      </c>
      <c r="E1" s="23" t="s">
        <v>225</v>
      </c>
      <c r="F1" s="23" t="s">
        <v>226</v>
      </c>
      <c r="G1" s="23" t="s">
        <v>227</v>
      </c>
      <c r="H1" s="23" t="s">
        <v>507</v>
      </c>
      <c r="I1" s="23" t="s">
        <v>12</v>
      </c>
      <c r="J1" s="23" t="s">
        <v>21</v>
      </c>
      <c r="K1" s="23" t="s">
        <v>539</v>
      </c>
      <c r="L1" s="23" t="s">
        <v>540</v>
      </c>
      <c r="M1" s="23" t="s">
        <v>541</v>
      </c>
    </row>
    <row r="2" spans="1:13">
      <c r="A2" s="67" t="s">
        <v>388</v>
      </c>
      <c r="B2" s="67" t="s">
        <v>508</v>
      </c>
      <c r="C2" s="23">
        <v>12</v>
      </c>
      <c r="D2" s="23">
        <v>14</v>
      </c>
      <c r="E2" s="23">
        <v>6</v>
      </c>
      <c r="F2" s="23">
        <v>12</v>
      </c>
      <c r="G2" s="23">
        <v>3</v>
      </c>
      <c r="H2" s="23">
        <v>16</v>
      </c>
      <c r="I2" s="23">
        <v>9</v>
      </c>
      <c r="J2" s="23">
        <f>SUM(C2:I2)</f>
        <v>72</v>
      </c>
      <c r="K2" s="23">
        <v>15</v>
      </c>
      <c r="L2" s="23">
        <f>J2+K2</f>
        <v>87</v>
      </c>
      <c r="M2" s="23" t="str">
        <f>IF(L2&gt;=90,"优秀",IF(L2&gt;=80,"良好",IF(L2&gt;=60,"及格","不及格")))</f>
        <v>良好</v>
      </c>
    </row>
    <row r="3" spans="1:13">
      <c r="A3" s="67" t="s">
        <v>389</v>
      </c>
      <c r="B3" s="67" t="s">
        <v>509</v>
      </c>
      <c r="C3" s="23">
        <v>12</v>
      </c>
      <c r="D3" s="23">
        <v>14</v>
      </c>
      <c r="E3" s="23">
        <v>6</v>
      </c>
      <c r="F3" s="23">
        <v>12</v>
      </c>
      <c r="G3" s="23">
        <v>3</v>
      </c>
      <c r="H3" s="23">
        <v>16</v>
      </c>
      <c r="I3" s="23">
        <v>9</v>
      </c>
      <c r="J3" s="23">
        <f t="shared" ref="J3:J32" si="0">SUM(C3:I3)</f>
        <v>72</v>
      </c>
      <c r="K3" s="23">
        <v>15</v>
      </c>
      <c r="L3" s="23">
        <f t="shared" ref="L3:L32" si="1">J3+K3</f>
        <v>87</v>
      </c>
      <c r="M3" s="23" t="str">
        <f t="shared" ref="M3:M32" si="2">IF(L3&gt;=90,"优秀",IF(L3&gt;=80,"良好",IF(L3&gt;=60,"及格","不及格")))</f>
        <v>良好</v>
      </c>
    </row>
    <row r="4" spans="1:13">
      <c r="A4" s="67" t="s">
        <v>390</v>
      </c>
      <c r="B4" s="67" t="s">
        <v>510</v>
      </c>
      <c r="C4" s="23">
        <v>12</v>
      </c>
      <c r="D4" s="23">
        <v>14</v>
      </c>
      <c r="E4" s="23">
        <v>6</v>
      </c>
      <c r="F4" s="23">
        <v>12</v>
      </c>
      <c r="G4" s="23">
        <v>7</v>
      </c>
      <c r="H4" s="23">
        <v>16</v>
      </c>
      <c r="I4" s="23">
        <v>9</v>
      </c>
      <c r="J4" s="23">
        <f t="shared" si="0"/>
        <v>76</v>
      </c>
      <c r="K4" s="23">
        <v>15</v>
      </c>
      <c r="L4" s="23">
        <f t="shared" si="1"/>
        <v>91</v>
      </c>
      <c r="M4" s="23" t="str">
        <f t="shared" si="2"/>
        <v>优秀</v>
      </c>
    </row>
    <row r="5" spans="1:13">
      <c r="A5" s="67" t="s">
        <v>391</v>
      </c>
      <c r="B5" s="67" t="s">
        <v>511</v>
      </c>
      <c r="C5" s="23">
        <v>12</v>
      </c>
      <c r="D5" s="23">
        <v>14</v>
      </c>
      <c r="E5" s="23">
        <v>6</v>
      </c>
      <c r="F5" s="23">
        <v>12</v>
      </c>
      <c r="G5" s="23">
        <v>3</v>
      </c>
      <c r="H5" s="23">
        <v>16</v>
      </c>
      <c r="I5" s="23">
        <v>9</v>
      </c>
      <c r="J5" s="23">
        <f t="shared" si="0"/>
        <v>72</v>
      </c>
      <c r="K5" s="23">
        <v>15</v>
      </c>
      <c r="L5" s="23">
        <f t="shared" si="1"/>
        <v>87</v>
      </c>
      <c r="M5" s="23" t="str">
        <f t="shared" si="2"/>
        <v>良好</v>
      </c>
    </row>
    <row r="6" spans="1:13">
      <c r="A6" s="67" t="s">
        <v>392</v>
      </c>
      <c r="B6" s="67" t="s">
        <v>512</v>
      </c>
      <c r="C6" s="23">
        <v>12</v>
      </c>
      <c r="D6" s="23">
        <v>14</v>
      </c>
      <c r="E6" s="23">
        <v>10</v>
      </c>
      <c r="F6" s="23">
        <v>12</v>
      </c>
      <c r="G6" s="23">
        <v>4</v>
      </c>
      <c r="H6" s="23">
        <v>16</v>
      </c>
      <c r="I6" s="23">
        <v>9</v>
      </c>
      <c r="J6" s="23">
        <f t="shared" si="0"/>
        <v>77</v>
      </c>
      <c r="K6" s="23">
        <v>15</v>
      </c>
      <c r="L6" s="23">
        <f t="shared" si="1"/>
        <v>92</v>
      </c>
      <c r="M6" s="23" t="str">
        <f t="shared" si="2"/>
        <v>优秀</v>
      </c>
    </row>
    <row r="7" spans="1:13">
      <c r="A7" s="67" t="s">
        <v>393</v>
      </c>
      <c r="B7" s="67" t="s">
        <v>513</v>
      </c>
      <c r="C7" s="23">
        <v>12</v>
      </c>
      <c r="D7" s="23">
        <v>14</v>
      </c>
      <c r="E7" s="23">
        <v>6</v>
      </c>
      <c r="F7" s="23">
        <v>12</v>
      </c>
      <c r="G7" s="23">
        <v>5</v>
      </c>
      <c r="H7" s="23">
        <v>16</v>
      </c>
      <c r="I7" s="23">
        <v>9</v>
      </c>
      <c r="J7" s="23">
        <f t="shared" si="0"/>
        <v>74</v>
      </c>
      <c r="K7" s="23">
        <v>15</v>
      </c>
      <c r="L7" s="23">
        <f t="shared" si="1"/>
        <v>89</v>
      </c>
      <c r="M7" s="23" t="str">
        <f t="shared" si="2"/>
        <v>良好</v>
      </c>
    </row>
    <row r="8" spans="1:13">
      <c r="A8" s="67" t="s">
        <v>394</v>
      </c>
      <c r="B8" s="67" t="s">
        <v>514</v>
      </c>
      <c r="C8" s="23">
        <v>12</v>
      </c>
      <c r="D8" s="23">
        <v>14</v>
      </c>
      <c r="E8" s="23">
        <v>10</v>
      </c>
      <c r="F8" s="23">
        <v>12</v>
      </c>
      <c r="G8" s="23">
        <v>3</v>
      </c>
      <c r="H8" s="23">
        <v>16</v>
      </c>
      <c r="I8" s="23">
        <v>9</v>
      </c>
      <c r="J8" s="23">
        <f t="shared" si="0"/>
        <v>76</v>
      </c>
      <c r="K8" s="23">
        <v>15</v>
      </c>
      <c r="L8" s="23">
        <f t="shared" si="1"/>
        <v>91</v>
      </c>
      <c r="M8" s="23" t="str">
        <f t="shared" si="2"/>
        <v>优秀</v>
      </c>
    </row>
    <row r="9" spans="1:13">
      <c r="A9" s="67" t="s">
        <v>395</v>
      </c>
      <c r="B9" s="67" t="s">
        <v>515</v>
      </c>
      <c r="C9" s="23">
        <v>12</v>
      </c>
      <c r="D9" s="23">
        <v>14</v>
      </c>
      <c r="E9" s="23">
        <v>6</v>
      </c>
      <c r="F9" s="23">
        <v>12</v>
      </c>
      <c r="G9" s="23">
        <v>7</v>
      </c>
      <c r="H9" s="23">
        <v>16</v>
      </c>
      <c r="I9" s="23">
        <v>9</v>
      </c>
      <c r="J9" s="23">
        <f t="shared" si="0"/>
        <v>76</v>
      </c>
      <c r="K9" s="23">
        <v>15</v>
      </c>
      <c r="L9" s="23">
        <f t="shared" si="1"/>
        <v>91</v>
      </c>
      <c r="M9" s="23" t="str">
        <f t="shared" si="2"/>
        <v>优秀</v>
      </c>
    </row>
    <row r="10" spans="1:13">
      <c r="A10" s="67" t="s">
        <v>396</v>
      </c>
      <c r="B10" s="67" t="s">
        <v>516</v>
      </c>
      <c r="C10" s="23">
        <v>12</v>
      </c>
      <c r="D10" s="23">
        <v>14</v>
      </c>
      <c r="E10" s="23">
        <v>6</v>
      </c>
      <c r="F10" s="23">
        <v>12</v>
      </c>
      <c r="G10" s="23">
        <v>8</v>
      </c>
      <c r="H10" s="23">
        <v>16</v>
      </c>
      <c r="I10" s="23">
        <v>9</v>
      </c>
      <c r="J10" s="23">
        <f t="shared" si="0"/>
        <v>77</v>
      </c>
      <c r="K10" s="23">
        <v>15</v>
      </c>
      <c r="L10" s="23">
        <f t="shared" si="1"/>
        <v>92</v>
      </c>
      <c r="M10" s="23" t="str">
        <f t="shared" si="2"/>
        <v>优秀</v>
      </c>
    </row>
    <row r="11" spans="1:13">
      <c r="A11" s="67" t="s">
        <v>397</v>
      </c>
      <c r="B11" s="67" t="s">
        <v>517</v>
      </c>
      <c r="C11" s="23">
        <v>12</v>
      </c>
      <c r="D11" s="23">
        <v>14</v>
      </c>
      <c r="E11" s="23">
        <v>6</v>
      </c>
      <c r="F11" s="23">
        <v>12</v>
      </c>
      <c r="G11" s="23">
        <v>7</v>
      </c>
      <c r="H11" s="23">
        <v>16</v>
      </c>
      <c r="I11" s="23">
        <v>9</v>
      </c>
      <c r="J11" s="23">
        <f t="shared" si="0"/>
        <v>76</v>
      </c>
      <c r="K11" s="23">
        <v>15</v>
      </c>
      <c r="L11" s="23">
        <f t="shared" si="1"/>
        <v>91</v>
      </c>
      <c r="M11" s="23" t="str">
        <f t="shared" si="2"/>
        <v>优秀</v>
      </c>
    </row>
    <row r="12" spans="1:13">
      <c r="A12" s="67" t="s">
        <v>398</v>
      </c>
      <c r="B12" s="67" t="s">
        <v>518</v>
      </c>
      <c r="C12" s="23">
        <v>12</v>
      </c>
      <c r="D12" s="23">
        <v>14</v>
      </c>
      <c r="E12" s="23">
        <v>6</v>
      </c>
      <c r="F12" s="23">
        <v>12</v>
      </c>
      <c r="G12" s="23">
        <v>3</v>
      </c>
      <c r="H12" s="23">
        <v>16</v>
      </c>
      <c r="I12" s="23">
        <v>9</v>
      </c>
      <c r="J12" s="23">
        <f t="shared" si="0"/>
        <v>72</v>
      </c>
      <c r="K12" s="23">
        <v>15</v>
      </c>
      <c r="L12" s="23">
        <f t="shared" si="1"/>
        <v>87</v>
      </c>
      <c r="M12" s="23" t="str">
        <f t="shared" si="2"/>
        <v>良好</v>
      </c>
    </row>
    <row r="13" spans="1:13">
      <c r="A13" s="67" t="s">
        <v>399</v>
      </c>
      <c r="B13" s="67" t="s">
        <v>519</v>
      </c>
      <c r="C13" s="23">
        <v>12</v>
      </c>
      <c r="D13" s="23">
        <v>14</v>
      </c>
      <c r="E13" s="23">
        <v>6</v>
      </c>
      <c r="F13" s="23">
        <v>12</v>
      </c>
      <c r="G13" s="23">
        <v>8</v>
      </c>
      <c r="H13" s="23">
        <v>16</v>
      </c>
      <c r="I13" s="23">
        <v>9</v>
      </c>
      <c r="J13" s="23">
        <f t="shared" si="0"/>
        <v>77</v>
      </c>
      <c r="K13" s="23">
        <v>15</v>
      </c>
      <c r="L13" s="23">
        <f t="shared" si="1"/>
        <v>92</v>
      </c>
      <c r="M13" s="23" t="str">
        <f t="shared" si="2"/>
        <v>优秀</v>
      </c>
    </row>
    <row r="14" spans="1:13">
      <c r="A14" s="67" t="s">
        <v>400</v>
      </c>
      <c r="B14" s="67" t="s">
        <v>520</v>
      </c>
      <c r="C14" s="23">
        <v>12</v>
      </c>
      <c r="D14" s="23">
        <v>14</v>
      </c>
      <c r="E14" s="23">
        <v>6</v>
      </c>
      <c r="F14" s="23">
        <v>12</v>
      </c>
      <c r="G14" s="23">
        <v>8</v>
      </c>
      <c r="H14" s="23">
        <v>16</v>
      </c>
      <c r="I14" s="23">
        <v>9</v>
      </c>
      <c r="J14" s="23">
        <f t="shared" si="0"/>
        <v>77</v>
      </c>
      <c r="K14" s="23">
        <v>15</v>
      </c>
      <c r="L14" s="23">
        <f t="shared" si="1"/>
        <v>92</v>
      </c>
      <c r="M14" s="23" t="str">
        <f t="shared" si="2"/>
        <v>优秀</v>
      </c>
    </row>
    <row r="15" spans="1:13">
      <c r="A15" s="67" t="s">
        <v>401</v>
      </c>
      <c r="B15" s="67" t="s">
        <v>521</v>
      </c>
      <c r="C15" s="23">
        <v>12</v>
      </c>
      <c r="D15" s="23">
        <v>14</v>
      </c>
      <c r="E15" s="23">
        <v>6</v>
      </c>
      <c r="F15" s="23">
        <v>12</v>
      </c>
      <c r="G15" s="23">
        <v>4</v>
      </c>
      <c r="H15" s="23">
        <v>16</v>
      </c>
      <c r="I15" s="23">
        <v>9</v>
      </c>
      <c r="J15" s="23">
        <f t="shared" si="0"/>
        <v>73</v>
      </c>
      <c r="K15" s="23">
        <v>15</v>
      </c>
      <c r="L15" s="23">
        <f t="shared" si="1"/>
        <v>88</v>
      </c>
      <c r="M15" s="23" t="str">
        <f t="shared" si="2"/>
        <v>良好</v>
      </c>
    </row>
    <row r="16" spans="1:13">
      <c r="A16" s="67" t="s">
        <v>402</v>
      </c>
      <c r="B16" s="67" t="s">
        <v>522</v>
      </c>
      <c r="C16" s="23">
        <v>12</v>
      </c>
      <c r="D16" s="23">
        <v>14</v>
      </c>
      <c r="E16" s="23">
        <v>6</v>
      </c>
      <c r="F16" s="23">
        <v>12</v>
      </c>
      <c r="G16" s="23">
        <v>3</v>
      </c>
      <c r="H16" s="23">
        <v>16</v>
      </c>
      <c r="I16" s="23">
        <v>9</v>
      </c>
      <c r="J16" s="23">
        <f t="shared" si="0"/>
        <v>72</v>
      </c>
      <c r="K16" s="23">
        <v>15</v>
      </c>
      <c r="L16" s="23">
        <f t="shared" si="1"/>
        <v>87</v>
      </c>
      <c r="M16" s="23" t="str">
        <f t="shared" si="2"/>
        <v>良好</v>
      </c>
    </row>
    <row r="17" spans="1:13">
      <c r="A17" s="67" t="s">
        <v>403</v>
      </c>
      <c r="B17" s="67" t="s">
        <v>523</v>
      </c>
      <c r="C17" s="23">
        <v>12</v>
      </c>
      <c r="D17" s="23">
        <v>14</v>
      </c>
      <c r="E17" s="23">
        <v>6</v>
      </c>
      <c r="F17" s="23">
        <v>12</v>
      </c>
      <c r="G17" s="23">
        <v>8</v>
      </c>
      <c r="H17" s="23">
        <v>16</v>
      </c>
      <c r="I17" s="23">
        <v>9</v>
      </c>
      <c r="J17" s="23">
        <f t="shared" si="0"/>
        <v>77</v>
      </c>
      <c r="K17" s="23">
        <v>15</v>
      </c>
      <c r="L17" s="23">
        <f t="shared" si="1"/>
        <v>92</v>
      </c>
      <c r="M17" s="23" t="str">
        <f t="shared" si="2"/>
        <v>优秀</v>
      </c>
    </row>
    <row r="18" spans="1:13">
      <c r="A18" s="67" t="s">
        <v>404</v>
      </c>
      <c r="B18" s="67" t="s">
        <v>524</v>
      </c>
      <c r="C18" s="23">
        <v>12</v>
      </c>
      <c r="D18" s="23">
        <v>14</v>
      </c>
      <c r="E18" s="23">
        <v>6</v>
      </c>
      <c r="F18" s="23">
        <v>12</v>
      </c>
      <c r="G18" s="23">
        <v>3</v>
      </c>
      <c r="H18" s="23">
        <v>16</v>
      </c>
      <c r="I18" s="23">
        <v>9</v>
      </c>
      <c r="J18" s="23">
        <f t="shared" si="0"/>
        <v>72</v>
      </c>
      <c r="K18" s="23">
        <v>15</v>
      </c>
      <c r="L18" s="23">
        <f t="shared" si="1"/>
        <v>87</v>
      </c>
      <c r="M18" s="23" t="str">
        <f t="shared" si="2"/>
        <v>良好</v>
      </c>
    </row>
    <row r="19" spans="1:13">
      <c r="A19" s="67" t="s">
        <v>405</v>
      </c>
      <c r="B19" s="67" t="s">
        <v>525</v>
      </c>
      <c r="C19" s="23">
        <v>12</v>
      </c>
      <c r="D19" s="23">
        <v>14</v>
      </c>
      <c r="E19" s="23">
        <v>6</v>
      </c>
      <c r="F19" s="23">
        <v>12</v>
      </c>
      <c r="G19" s="23">
        <v>3</v>
      </c>
      <c r="H19" s="23">
        <v>16</v>
      </c>
      <c r="I19" s="23">
        <v>9</v>
      </c>
      <c r="J19" s="23">
        <f t="shared" si="0"/>
        <v>72</v>
      </c>
      <c r="K19" s="23">
        <v>15</v>
      </c>
      <c r="L19" s="23">
        <f t="shared" si="1"/>
        <v>87</v>
      </c>
      <c r="M19" s="23" t="str">
        <f t="shared" si="2"/>
        <v>良好</v>
      </c>
    </row>
    <row r="20" spans="1:13">
      <c r="A20" s="67" t="s">
        <v>406</v>
      </c>
      <c r="B20" s="67" t="s">
        <v>526</v>
      </c>
      <c r="C20" s="23">
        <v>12</v>
      </c>
      <c r="D20" s="23">
        <v>14</v>
      </c>
      <c r="E20" s="23">
        <v>6</v>
      </c>
      <c r="F20" s="23">
        <v>12</v>
      </c>
      <c r="G20" s="23">
        <v>3</v>
      </c>
      <c r="H20" s="23">
        <v>16</v>
      </c>
      <c r="I20" s="23">
        <v>9</v>
      </c>
      <c r="J20" s="23">
        <f t="shared" si="0"/>
        <v>72</v>
      </c>
      <c r="K20" s="23">
        <v>15</v>
      </c>
      <c r="L20" s="23">
        <f t="shared" si="1"/>
        <v>87</v>
      </c>
      <c r="M20" s="23" t="str">
        <f t="shared" si="2"/>
        <v>良好</v>
      </c>
    </row>
    <row r="21" spans="1:13">
      <c r="A21" s="67" t="s">
        <v>407</v>
      </c>
      <c r="B21" s="67" t="s">
        <v>527</v>
      </c>
      <c r="C21" s="23">
        <v>12</v>
      </c>
      <c r="D21" s="23">
        <v>14</v>
      </c>
      <c r="E21" s="23">
        <v>6</v>
      </c>
      <c r="F21" s="23">
        <v>12</v>
      </c>
      <c r="G21" s="23">
        <v>3</v>
      </c>
      <c r="H21" s="23">
        <v>16</v>
      </c>
      <c r="I21" s="23">
        <v>9</v>
      </c>
      <c r="J21" s="23">
        <f t="shared" si="0"/>
        <v>72</v>
      </c>
      <c r="K21" s="23">
        <v>15</v>
      </c>
      <c r="L21" s="23">
        <f t="shared" si="1"/>
        <v>87</v>
      </c>
      <c r="M21" s="23" t="str">
        <f t="shared" si="2"/>
        <v>良好</v>
      </c>
    </row>
    <row r="22" spans="1:13">
      <c r="A22" s="67" t="s">
        <v>408</v>
      </c>
      <c r="B22" s="67" t="s">
        <v>528</v>
      </c>
      <c r="C22" s="23">
        <v>12</v>
      </c>
      <c r="D22" s="23">
        <v>14</v>
      </c>
      <c r="E22" s="23">
        <v>10</v>
      </c>
      <c r="F22" s="23">
        <v>12</v>
      </c>
      <c r="G22" s="23">
        <v>3</v>
      </c>
      <c r="H22" s="23">
        <v>16</v>
      </c>
      <c r="I22" s="23">
        <v>9</v>
      </c>
      <c r="J22" s="23">
        <f t="shared" si="0"/>
        <v>76</v>
      </c>
      <c r="K22" s="23">
        <v>15</v>
      </c>
      <c r="L22" s="23">
        <f t="shared" si="1"/>
        <v>91</v>
      </c>
      <c r="M22" s="23" t="str">
        <f t="shared" si="2"/>
        <v>优秀</v>
      </c>
    </row>
    <row r="23" spans="1:13">
      <c r="A23" s="67" t="s">
        <v>409</v>
      </c>
      <c r="B23" s="67" t="s">
        <v>529</v>
      </c>
      <c r="C23" s="23">
        <v>12</v>
      </c>
      <c r="D23" s="23">
        <v>14</v>
      </c>
      <c r="E23" s="23">
        <v>6</v>
      </c>
      <c r="F23" s="23">
        <v>12</v>
      </c>
      <c r="G23" s="23">
        <v>3</v>
      </c>
      <c r="H23" s="23">
        <v>16</v>
      </c>
      <c r="I23" s="23">
        <v>9</v>
      </c>
      <c r="J23" s="23">
        <f t="shared" si="0"/>
        <v>72</v>
      </c>
      <c r="K23" s="23">
        <v>15</v>
      </c>
      <c r="L23" s="23">
        <f t="shared" si="1"/>
        <v>87</v>
      </c>
      <c r="M23" s="23" t="str">
        <f t="shared" si="2"/>
        <v>良好</v>
      </c>
    </row>
    <row r="24" spans="1:13">
      <c r="A24" s="67" t="s">
        <v>410</v>
      </c>
      <c r="B24" s="67" t="s">
        <v>530</v>
      </c>
      <c r="C24" s="23">
        <v>12</v>
      </c>
      <c r="D24" s="23">
        <v>14</v>
      </c>
      <c r="E24" s="23">
        <v>10</v>
      </c>
      <c r="F24" s="23">
        <v>12</v>
      </c>
      <c r="G24" s="23">
        <v>6</v>
      </c>
      <c r="H24" s="23">
        <v>16</v>
      </c>
      <c r="I24" s="23">
        <v>9</v>
      </c>
      <c r="J24" s="23">
        <f t="shared" si="0"/>
        <v>79</v>
      </c>
      <c r="K24" s="23">
        <v>15</v>
      </c>
      <c r="L24" s="23">
        <f t="shared" si="1"/>
        <v>94</v>
      </c>
      <c r="M24" s="23" t="str">
        <f t="shared" si="2"/>
        <v>优秀</v>
      </c>
    </row>
    <row r="25" spans="1:13">
      <c r="A25" s="67" t="s">
        <v>411</v>
      </c>
      <c r="B25" s="67" t="s">
        <v>531</v>
      </c>
      <c r="C25" s="23">
        <v>12</v>
      </c>
      <c r="D25" s="23">
        <v>14</v>
      </c>
      <c r="E25" s="23">
        <v>10</v>
      </c>
      <c r="F25" s="23">
        <v>12</v>
      </c>
      <c r="G25" s="23">
        <v>6</v>
      </c>
      <c r="H25" s="23">
        <v>16</v>
      </c>
      <c r="I25" s="23">
        <v>9</v>
      </c>
      <c r="J25" s="23">
        <f t="shared" si="0"/>
        <v>79</v>
      </c>
      <c r="K25" s="23">
        <v>15</v>
      </c>
      <c r="L25" s="23">
        <f t="shared" si="1"/>
        <v>94</v>
      </c>
      <c r="M25" s="23" t="str">
        <f t="shared" si="2"/>
        <v>优秀</v>
      </c>
    </row>
    <row r="26" spans="1:13">
      <c r="A26" s="67" t="s">
        <v>412</v>
      </c>
      <c r="B26" s="67" t="s">
        <v>532</v>
      </c>
      <c r="C26" s="23">
        <v>12</v>
      </c>
      <c r="D26" s="23">
        <v>14</v>
      </c>
      <c r="E26" s="23">
        <v>6</v>
      </c>
      <c r="F26" s="23">
        <v>12</v>
      </c>
      <c r="G26" s="23">
        <v>3</v>
      </c>
      <c r="H26" s="23">
        <v>16</v>
      </c>
      <c r="I26" s="23">
        <v>9</v>
      </c>
      <c r="J26" s="23">
        <f t="shared" si="0"/>
        <v>72</v>
      </c>
      <c r="K26" s="23">
        <v>15</v>
      </c>
      <c r="L26" s="23">
        <f t="shared" si="1"/>
        <v>87</v>
      </c>
      <c r="M26" s="23" t="str">
        <f t="shared" si="2"/>
        <v>良好</v>
      </c>
    </row>
    <row r="27" spans="1:13">
      <c r="A27" s="67" t="s">
        <v>413</v>
      </c>
      <c r="B27" s="67" t="s">
        <v>533</v>
      </c>
      <c r="C27" s="23">
        <v>12</v>
      </c>
      <c r="D27" s="23">
        <v>14</v>
      </c>
      <c r="E27" s="23">
        <v>10</v>
      </c>
      <c r="F27" s="23">
        <v>12</v>
      </c>
      <c r="G27" s="23">
        <v>8</v>
      </c>
      <c r="H27" s="23">
        <v>16</v>
      </c>
      <c r="I27" s="23">
        <v>9</v>
      </c>
      <c r="J27" s="23">
        <f t="shared" si="0"/>
        <v>81</v>
      </c>
      <c r="K27" s="23">
        <v>15</v>
      </c>
      <c r="L27" s="23">
        <f>J27+K27</f>
        <v>96</v>
      </c>
      <c r="M27" s="23" t="str">
        <f t="shared" si="2"/>
        <v>优秀</v>
      </c>
    </row>
    <row r="28" spans="1:13">
      <c r="A28" s="67" t="s">
        <v>414</v>
      </c>
      <c r="B28" s="67" t="s">
        <v>534</v>
      </c>
      <c r="C28" s="23">
        <v>12</v>
      </c>
      <c r="D28" s="23">
        <v>14</v>
      </c>
      <c r="E28" s="23">
        <v>10</v>
      </c>
      <c r="F28" s="23">
        <v>12</v>
      </c>
      <c r="G28" s="23">
        <v>3</v>
      </c>
      <c r="H28" s="23">
        <v>16</v>
      </c>
      <c r="I28" s="23">
        <v>9</v>
      </c>
      <c r="J28" s="23">
        <f t="shared" si="0"/>
        <v>76</v>
      </c>
      <c r="K28" s="23">
        <v>15</v>
      </c>
      <c r="L28" s="23">
        <f t="shared" si="1"/>
        <v>91</v>
      </c>
      <c r="M28" s="23" t="str">
        <f t="shared" si="2"/>
        <v>优秀</v>
      </c>
    </row>
    <row r="29" spans="1:13">
      <c r="A29" s="67" t="s">
        <v>415</v>
      </c>
      <c r="B29" s="67" t="s">
        <v>535</v>
      </c>
      <c r="C29" s="23">
        <v>12</v>
      </c>
      <c r="D29" s="23">
        <v>14</v>
      </c>
      <c r="E29" s="23">
        <v>10</v>
      </c>
      <c r="F29" s="23">
        <v>12</v>
      </c>
      <c r="G29" s="23">
        <v>6</v>
      </c>
      <c r="H29" s="23">
        <v>16</v>
      </c>
      <c r="I29" s="23">
        <v>9</v>
      </c>
      <c r="J29" s="23">
        <f t="shared" si="0"/>
        <v>79</v>
      </c>
      <c r="K29" s="23">
        <v>15</v>
      </c>
      <c r="L29" s="23">
        <f t="shared" si="1"/>
        <v>94</v>
      </c>
      <c r="M29" s="23" t="str">
        <f t="shared" si="2"/>
        <v>优秀</v>
      </c>
    </row>
    <row r="30" spans="1:13">
      <c r="A30" s="67" t="s">
        <v>416</v>
      </c>
      <c r="B30" s="67" t="s">
        <v>536</v>
      </c>
      <c r="C30" s="23">
        <v>12</v>
      </c>
      <c r="D30" s="23">
        <v>14</v>
      </c>
      <c r="E30" s="23">
        <v>12</v>
      </c>
      <c r="F30" s="23">
        <v>12</v>
      </c>
      <c r="G30" s="23">
        <v>8</v>
      </c>
      <c r="H30" s="23">
        <v>16</v>
      </c>
      <c r="I30" s="23">
        <v>9</v>
      </c>
      <c r="J30" s="23">
        <f t="shared" si="0"/>
        <v>83</v>
      </c>
      <c r="K30" s="23">
        <v>15</v>
      </c>
      <c r="L30" s="23">
        <f t="shared" si="1"/>
        <v>98</v>
      </c>
      <c r="M30" s="23" t="str">
        <f>IF(L30&gt;=90,"优秀",IF(L30&gt;=80,"良好",IF(L30&gt;=60,"及格","不及格")))</f>
        <v>优秀</v>
      </c>
    </row>
    <row r="31" spans="1:13">
      <c r="A31" s="67" t="s">
        <v>417</v>
      </c>
      <c r="B31" s="67" t="s">
        <v>537</v>
      </c>
      <c r="C31" s="23">
        <v>12</v>
      </c>
      <c r="D31" s="23">
        <v>14</v>
      </c>
      <c r="E31" s="23">
        <v>6</v>
      </c>
      <c r="F31" s="23">
        <v>12</v>
      </c>
      <c r="G31" s="23">
        <v>3</v>
      </c>
      <c r="H31" s="23">
        <v>16</v>
      </c>
      <c r="I31" s="23">
        <v>9</v>
      </c>
      <c r="J31" s="23">
        <f t="shared" si="0"/>
        <v>72</v>
      </c>
      <c r="K31" s="23">
        <v>15</v>
      </c>
      <c r="L31" s="23">
        <f t="shared" si="1"/>
        <v>87</v>
      </c>
      <c r="M31" s="23" t="str">
        <f t="shared" si="2"/>
        <v>良好</v>
      </c>
    </row>
    <row r="32" spans="1:13">
      <c r="A32" s="67" t="s">
        <v>418</v>
      </c>
      <c r="B32" s="67" t="s">
        <v>538</v>
      </c>
      <c r="C32" s="23">
        <v>12</v>
      </c>
      <c r="D32" s="23">
        <v>14</v>
      </c>
      <c r="E32" s="23">
        <v>6</v>
      </c>
      <c r="F32" s="23">
        <v>12</v>
      </c>
      <c r="G32" s="23">
        <v>3</v>
      </c>
      <c r="H32" s="23">
        <v>16</v>
      </c>
      <c r="I32" s="23">
        <v>9</v>
      </c>
      <c r="J32" s="23">
        <f t="shared" si="0"/>
        <v>72</v>
      </c>
      <c r="K32" s="23">
        <v>15</v>
      </c>
      <c r="L32" s="23">
        <f t="shared" si="1"/>
        <v>87</v>
      </c>
      <c r="M32" s="23" t="str">
        <f t="shared" si="2"/>
        <v>良好</v>
      </c>
    </row>
  </sheetData>
  <phoneticPr fontId="4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topLeftCell="E1" workbookViewId="0">
      <selection activeCell="L2" sqref="L2"/>
    </sheetView>
  </sheetViews>
  <sheetFormatPr defaultColWidth="9" defaultRowHeight="14.25"/>
  <cols>
    <col min="1" max="1" width="15.25" customWidth="1"/>
    <col min="2" max="2" width="22.75" customWidth="1"/>
    <col min="3" max="3" width="23.375" customWidth="1"/>
    <col min="4" max="4" width="21.875" customWidth="1"/>
    <col min="5" max="5" width="24.875" customWidth="1"/>
    <col min="6" max="6" width="26.75" customWidth="1"/>
    <col min="7" max="7" width="21.25" customWidth="1"/>
    <col min="8" max="8" width="18" customWidth="1"/>
    <col min="9" max="9" width="17.5" customWidth="1"/>
    <col min="10" max="18" width="13.75" customWidth="1"/>
  </cols>
  <sheetData>
    <row r="1" spans="1:18" ht="25.5">
      <c r="A1" s="68" t="s">
        <v>419</v>
      </c>
      <c r="B1" s="69" t="s">
        <v>420</v>
      </c>
      <c r="C1" s="68" t="s">
        <v>421</v>
      </c>
      <c r="D1" s="68" t="s">
        <v>422</v>
      </c>
      <c r="E1" s="68" t="s">
        <v>423</v>
      </c>
      <c r="F1" s="69" t="s">
        <v>424</v>
      </c>
      <c r="G1" s="70" t="s">
        <v>425</v>
      </c>
      <c r="H1" s="70" t="s">
        <v>426</v>
      </c>
      <c r="I1" s="71" t="s">
        <v>427</v>
      </c>
      <c r="J1" s="72" t="s">
        <v>501</v>
      </c>
      <c r="K1" s="72" t="s">
        <v>502</v>
      </c>
      <c r="L1" s="72" t="s">
        <v>500</v>
      </c>
      <c r="M1" s="72"/>
      <c r="N1" s="72"/>
      <c r="O1" s="72"/>
      <c r="P1" s="72"/>
      <c r="Q1" s="72"/>
      <c r="R1" s="72"/>
    </row>
    <row r="2" spans="1:18" ht="16.5">
      <c r="A2" s="73" t="s">
        <v>428</v>
      </c>
      <c r="B2" s="74">
        <v>12</v>
      </c>
      <c r="C2" s="74">
        <v>14</v>
      </c>
      <c r="D2" s="74">
        <v>6</v>
      </c>
      <c r="E2" s="74">
        <v>12</v>
      </c>
      <c r="F2" s="74">
        <v>3</v>
      </c>
      <c r="G2" s="74">
        <f t="shared" ref="G2:G17" si="0">SUM(B2:F2)</f>
        <v>47</v>
      </c>
      <c r="H2" s="72">
        <v>25</v>
      </c>
      <c r="I2" s="72">
        <f t="shared" ref="I2:I17" si="1">SUM(G2:H2)</f>
        <v>72</v>
      </c>
      <c r="J2" s="72">
        <v>15</v>
      </c>
      <c r="K2" s="72">
        <f>I2+J2</f>
        <v>87</v>
      </c>
      <c r="L2" s="72" t="str">
        <f>IF(K2&gt;=90,"优秀",IF(K2&gt;=80,"良好",IF(K2&gt;=60,"及格","不及格")))</f>
        <v>良好</v>
      </c>
      <c r="M2" s="72"/>
      <c r="N2" s="72"/>
      <c r="O2" s="72"/>
      <c r="P2" s="72"/>
      <c r="Q2" s="72"/>
      <c r="R2" s="72"/>
    </row>
    <row r="3" spans="1:18" ht="16.5">
      <c r="A3" s="73" t="s">
        <v>429</v>
      </c>
      <c r="B3" s="74">
        <v>12</v>
      </c>
      <c r="C3" s="74">
        <v>14</v>
      </c>
      <c r="D3" s="74">
        <v>10</v>
      </c>
      <c r="E3" s="74">
        <v>12</v>
      </c>
      <c r="F3" s="74">
        <v>9</v>
      </c>
      <c r="G3" s="74">
        <f t="shared" si="0"/>
        <v>57</v>
      </c>
      <c r="H3" s="72">
        <v>25</v>
      </c>
      <c r="I3" s="72">
        <f t="shared" si="1"/>
        <v>82</v>
      </c>
      <c r="J3" s="72">
        <v>15</v>
      </c>
      <c r="K3" s="72">
        <f t="shared" ref="K3:K17" si="2">I3+J3</f>
        <v>97</v>
      </c>
      <c r="L3" s="72" t="str">
        <f t="shared" ref="L3:L17" si="3">IF(K3&gt;=90,"优秀",IF(K3&gt;=80,"良好",IF(K3&gt;=60,"及格","不及格")))</f>
        <v>优秀</v>
      </c>
      <c r="M3" s="72"/>
      <c r="N3" s="72"/>
      <c r="O3" s="72"/>
      <c r="P3" s="72"/>
      <c r="Q3" s="72"/>
      <c r="R3" s="72"/>
    </row>
    <row r="4" spans="1:18" ht="16.5">
      <c r="A4" s="73" t="s">
        <v>430</v>
      </c>
      <c r="B4" s="74">
        <v>12</v>
      </c>
      <c r="C4" s="74">
        <v>14</v>
      </c>
      <c r="D4" s="74">
        <v>10</v>
      </c>
      <c r="E4" s="74">
        <v>12</v>
      </c>
      <c r="F4" s="74">
        <v>10</v>
      </c>
      <c r="G4" s="74">
        <f t="shared" si="0"/>
        <v>58</v>
      </c>
      <c r="H4" s="72">
        <v>25</v>
      </c>
      <c r="I4" s="72">
        <f t="shared" si="1"/>
        <v>83</v>
      </c>
      <c r="J4" s="72">
        <v>15</v>
      </c>
      <c r="K4" s="72">
        <f t="shared" si="2"/>
        <v>98</v>
      </c>
      <c r="L4" s="72" t="str">
        <f t="shared" si="3"/>
        <v>优秀</v>
      </c>
      <c r="M4" s="72"/>
      <c r="N4" s="72"/>
      <c r="O4" s="72"/>
      <c r="P4" s="72"/>
      <c r="Q4" s="72"/>
      <c r="R4" s="72"/>
    </row>
    <row r="5" spans="1:18" ht="16.5">
      <c r="A5" s="73" t="s">
        <v>431</v>
      </c>
      <c r="B5" s="74">
        <v>12</v>
      </c>
      <c r="C5" s="74">
        <v>14</v>
      </c>
      <c r="D5" s="74">
        <v>12</v>
      </c>
      <c r="E5" s="74">
        <v>12</v>
      </c>
      <c r="F5" s="74">
        <v>9</v>
      </c>
      <c r="G5" s="74">
        <f t="shared" si="0"/>
        <v>59</v>
      </c>
      <c r="H5" s="72">
        <v>25</v>
      </c>
      <c r="I5" s="72">
        <f t="shared" si="1"/>
        <v>84</v>
      </c>
      <c r="J5" s="72">
        <v>15</v>
      </c>
      <c r="K5" s="72">
        <f t="shared" si="2"/>
        <v>99</v>
      </c>
      <c r="L5" s="72" t="str">
        <f t="shared" si="3"/>
        <v>优秀</v>
      </c>
      <c r="M5" s="72"/>
      <c r="N5" s="72"/>
      <c r="O5" s="72"/>
      <c r="P5" s="72"/>
      <c r="Q5" s="72"/>
      <c r="R5" s="72"/>
    </row>
    <row r="6" spans="1:18" ht="16.5">
      <c r="A6" s="73" t="s">
        <v>432</v>
      </c>
      <c r="B6" s="74">
        <v>12</v>
      </c>
      <c r="C6" s="74">
        <v>14</v>
      </c>
      <c r="D6" s="74">
        <v>6</v>
      </c>
      <c r="E6" s="74">
        <v>12</v>
      </c>
      <c r="F6" s="74">
        <v>9</v>
      </c>
      <c r="G6" s="74">
        <f t="shared" si="0"/>
        <v>53</v>
      </c>
      <c r="H6" s="72">
        <v>25</v>
      </c>
      <c r="I6" s="72">
        <f t="shared" si="1"/>
        <v>78</v>
      </c>
      <c r="J6" s="72">
        <v>15</v>
      </c>
      <c r="K6" s="72">
        <f t="shared" si="2"/>
        <v>93</v>
      </c>
      <c r="L6" s="72" t="str">
        <f t="shared" si="3"/>
        <v>优秀</v>
      </c>
      <c r="M6" s="72"/>
      <c r="N6" s="72"/>
      <c r="O6" s="72"/>
      <c r="P6" s="72"/>
      <c r="Q6" s="72"/>
      <c r="R6" s="72"/>
    </row>
    <row r="7" spans="1:18" ht="16.5">
      <c r="A7" s="73" t="s">
        <v>433</v>
      </c>
      <c r="B7" s="74">
        <v>12</v>
      </c>
      <c r="C7" s="74">
        <v>14</v>
      </c>
      <c r="D7" s="74">
        <v>8</v>
      </c>
      <c r="E7" s="74">
        <v>12</v>
      </c>
      <c r="F7" s="74">
        <v>3</v>
      </c>
      <c r="G7" s="74">
        <f t="shared" si="0"/>
        <v>49</v>
      </c>
      <c r="H7" s="72">
        <v>25</v>
      </c>
      <c r="I7" s="72">
        <f t="shared" si="1"/>
        <v>74</v>
      </c>
      <c r="J7" s="72">
        <v>15</v>
      </c>
      <c r="K7" s="72">
        <f t="shared" si="2"/>
        <v>89</v>
      </c>
      <c r="L7" s="72" t="str">
        <f t="shared" si="3"/>
        <v>良好</v>
      </c>
      <c r="M7" s="72"/>
      <c r="N7" s="72"/>
      <c r="O7" s="72"/>
      <c r="P7" s="72"/>
      <c r="Q7" s="72"/>
      <c r="R7" s="72"/>
    </row>
    <row r="8" spans="1:18" ht="16.5">
      <c r="A8" s="73" t="s">
        <v>434</v>
      </c>
      <c r="B8" s="74">
        <v>12</v>
      </c>
      <c r="C8" s="74">
        <v>14</v>
      </c>
      <c r="D8" s="74">
        <v>10</v>
      </c>
      <c r="E8" s="74">
        <v>12</v>
      </c>
      <c r="F8" s="74">
        <v>4</v>
      </c>
      <c r="G8" s="74">
        <f t="shared" si="0"/>
        <v>52</v>
      </c>
      <c r="H8" s="72">
        <v>25</v>
      </c>
      <c r="I8" s="72">
        <f t="shared" si="1"/>
        <v>77</v>
      </c>
      <c r="J8" s="72">
        <v>15</v>
      </c>
      <c r="K8" s="72">
        <f t="shared" si="2"/>
        <v>92</v>
      </c>
      <c r="L8" s="72" t="str">
        <f t="shared" si="3"/>
        <v>优秀</v>
      </c>
      <c r="M8" s="72"/>
      <c r="N8" s="72"/>
      <c r="O8" s="72"/>
      <c r="P8" s="72"/>
      <c r="Q8" s="72"/>
      <c r="R8" s="72"/>
    </row>
    <row r="9" spans="1:18" ht="16.5">
      <c r="A9" s="73" t="s">
        <v>435</v>
      </c>
      <c r="B9" s="74">
        <v>12</v>
      </c>
      <c r="C9" s="74">
        <v>14</v>
      </c>
      <c r="D9" s="74">
        <v>6</v>
      </c>
      <c r="E9" s="74">
        <v>12</v>
      </c>
      <c r="F9" s="74">
        <v>3</v>
      </c>
      <c r="G9" s="74">
        <f t="shared" si="0"/>
        <v>47</v>
      </c>
      <c r="H9" s="72">
        <v>25</v>
      </c>
      <c r="I9" s="72">
        <f t="shared" si="1"/>
        <v>72</v>
      </c>
      <c r="J9" s="72">
        <v>15</v>
      </c>
      <c r="K9" s="72">
        <f t="shared" si="2"/>
        <v>87</v>
      </c>
      <c r="L9" s="72" t="str">
        <f t="shared" si="3"/>
        <v>良好</v>
      </c>
      <c r="M9" s="72"/>
      <c r="N9" s="72"/>
      <c r="O9" s="72"/>
      <c r="P9" s="72"/>
      <c r="Q9" s="72"/>
      <c r="R9" s="72"/>
    </row>
    <row r="10" spans="1:18" ht="16.5">
      <c r="A10" s="73" t="s">
        <v>436</v>
      </c>
      <c r="B10" s="74">
        <v>12</v>
      </c>
      <c r="C10" s="74">
        <v>14</v>
      </c>
      <c r="D10" s="74">
        <v>6</v>
      </c>
      <c r="E10" s="74">
        <v>12</v>
      </c>
      <c r="F10" s="74">
        <v>3</v>
      </c>
      <c r="G10" s="74">
        <f t="shared" si="0"/>
        <v>47</v>
      </c>
      <c r="H10" s="72">
        <v>25</v>
      </c>
      <c r="I10" s="72">
        <f t="shared" si="1"/>
        <v>72</v>
      </c>
      <c r="J10" s="72">
        <v>15</v>
      </c>
      <c r="K10" s="72">
        <f t="shared" si="2"/>
        <v>87</v>
      </c>
      <c r="L10" s="72" t="str">
        <f t="shared" si="3"/>
        <v>良好</v>
      </c>
      <c r="M10" s="72"/>
      <c r="N10" s="72"/>
      <c r="O10" s="72"/>
      <c r="P10" s="72"/>
      <c r="Q10" s="72"/>
      <c r="R10" s="72"/>
    </row>
    <row r="11" spans="1:18" ht="16.5">
      <c r="A11" s="73" t="s">
        <v>437</v>
      </c>
      <c r="B11" s="74">
        <v>12</v>
      </c>
      <c r="C11" s="74">
        <v>14</v>
      </c>
      <c r="D11" s="74">
        <v>8</v>
      </c>
      <c r="E11" s="74">
        <v>12</v>
      </c>
      <c r="F11" s="74">
        <v>6</v>
      </c>
      <c r="G11" s="74">
        <f t="shared" si="0"/>
        <v>52</v>
      </c>
      <c r="H11" s="72">
        <v>25</v>
      </c>
      <c r="I11" s="72">
        <f t="shared" si="1"/>
        <v>77</v>
      </c>
      <c r="J11" s="72">
        <v>15</v>
      </c>
      <c r="K11" s="72">
        <f t="shared" si="2"/>
        <v>92</v>
      </c>
      <c r="L11" s="72" t="str">
        <f t="shared" si="3"/>
        <v>优秀</v>
      </c>
      <c r="M11" s="72"/>
      <c r="N11" s="72"/>
      <c r="O11" s="72"/>
      <c r="P11" s="72"/>
      <c r="Q11" s="72"/>
      <c r="R11" s="72"/>
    </row>
    <row r="12" spans="1:18" ht="16.5">
      <c r="A12" s="73" t="s">
        <v>438</v>
      </c>
      <c r="B12" s="74">
        <v>12</v>
      </c>
      <c r="C12" s="74">
        <v>14</v>
      </c>
      <c r="D12" s="74">
        <v>6</v>
      </c>
      <c r="E12" s="74">
        <v>12</v>
      </c>
      <c r="F12" s="74">
        <v>3</v>
      </c>
      <c r="G12" s="74">
        <f t="shared" si="0"/>
        <v>47</v>
      </c>
      <c r="H12" s="72">
        <v>25</v>
      </c>
      <c r="I12" s="72">
        <f t="shared" si="1"/>
        <v>72</v>
      </c>
      <c r="J12" s="72">
        <v>15</v>
      </c>
      <c r="K12" s="72">
        <f t="shared" si="2"/>
        <v>87</v>
      </c>
      <c r="L12" s="72" t="str">
        <f t="shared" si="3"/>
        <v>良好</v>
      </c>
      <c r="M12" s="72"/>
      <c r="N12" s="72"/>
      <c r="O12" s="72"/>
      <c r="P12" s="72"/>
      <c r="Q12" s="72"/>
      <c r="R12" s="72"/>
    </row>
    <row r="13" spans="1:18" ht="16.5">
      <c r="A13" s="73" t="s">
        <v>439</v>
      </c>
      <c r="B13" s="74">
        <v>12</v>
      </c>
      <c r="C13" s="74">
        <v>14</v>
      </c>
      <c r="D13" s="74">
        <v>10</v>
      </c>
      <c r="E13" s="74">
        <v>12</v>
      </c>
      <c r="F13" s="74">
        <v>6</v>
      </c>
      <c r="G13" s="74">
        <f t="shared" si="0"/>
        <v>54</v>
      </c>
      <c r="H13" s="72">
        <v>25</v>
      </c>
      <c r="I13" s="72">
        <f t="shared" si="1"/>
        <v>79</v>
      </c>
      <c r="J13" s="72">
        <v>15</v>
      </c>
      <c r="K13" s="72">
        <f t="shared" si="2"/>
        <v>94</v>
      </c>
      <c r="L13" s="72" t="str">
        <f t="shared" si="3"/>
        <v>优秀</v>
      </c>
      <c r="M13" s="72"/>
      <c r="N13" s="72"/>
      <c r="O13" s="72"/>
      <c r="P13" s="72"/>
      <c r="Q13" s="72"/>
      <c r="R13" s="72"/>
    </row>
    <row r="14" spans="1:18" ht="16.5">
      <c r="A14" s="73" t="s">
        <v>440</v>
      </c>
      <c r="B14" s="74">
        <v>12</v>
      </c>
      <c r="C14" s="74">
        <v>14</v>
      </c>
      <c r="D14" s="74">
        <v>6</v>
      </c>
      <c r="E14" s="74">
        <v>12</v>
      </c>
      <c r="F14" s="74">
        <v>6</v>
      </c>
      <c r="G14" s="74">
        <f t="shared" si="0"/>
        <v>50</v>
      </c>
      <c r="H14" s="72">
        <v>25</v>
      </c>
      <c r="I14" s="72">
        <f t="shared" si="1"/>
        <v>75</v>
      </c>
      <c r="J14" s="72">
        <v>15</v>
      </c>
      <c r="K14" s="72">
        <f t="shared" si="2"/>
        <v>90</v>
      </c>
      <c r="L14" s="72" t="str">
        <f t="shared" si="3"/>
        <v>优秀</v>
      </c>
      <c r="M14" s="72"/>
      <c r="N14" s="72"/>
      <c r="O14" s="72"/>
      <c r="P14" s="72"/>
      <c r="Q14" s="72"/>
      <c r="R14" s="72"/>
    </row>
    <row r="15" spans="1:18" ht="16.5">
      <c r="A15" s="73" t="s">
        <v>441</v>
      </c>
      <c r="B15" s="74">
        <v>12</v>
      </c>
      <c r="C15" s="74">
        <v>14</v>
      </c>
      <c r="D15" s="74">
        <v>6</v>
      </c>
      <c r="E15" s="74">
        <v>12</v>
      </c>
      <c r="F15" s="74">
        <v>3</v>
      </c>
      <c r="G15" s="74">
        <f t="shared" si="0"/>
        <v>47</v>
      </c>
      <c r="H15" s="72">
        <v>25</v>
      </c>
      <c r="I15" s="72">
        <f t="shared" si="1"/>
        <v>72</v>
      </c>
      <c r="J15" s="72">
        <v>15</v>
      </c>
      <c r="K15" s="72">
        <f t="shared" si="2"/>
        <v>87</v>
      </c>
      <c r="L15" s="72" t="str">
        <f t="shared" si="3"/>
        <v>良好</v>
      </c>
      <c r="M15" s="72"/>
      <c r="N15" s="72"/>
      <c r="O15" s="72"/>
      <c r="P15" s="72"/>
      <c r="Q15" s="72"/>
      <c r="R15" s="72"/>
    </row>
    <row r="16" spans="1:18" ht="16.5">
      <c r="A16" s="73" t="s">
        <v>442</v>
      </c>
      <c r="B16" s="74">
        <v>12</v>
      </c>
      <c r="C16" s="74">
        <v>14</v>
      </c>
      <c r="D16" s="74">
        <v>6</v>
      </c>
      <c r="E16" s="74">
        <v>12</v>
      </c>
      <c r="F16" s="74">
        <v>3</v>
      </c>
      <c r="G16" s="74">
        <f t="shared" si="0"/>
        <v>47</v>
      </c>
      <c r="H16" s="72">
        <v>25</v>
      </c>
      <c r="I16" s="72">
        <f t="shared" si="1"/>
        <v>72</v>
      </c>
      <c r="J16" s="72">
        <v>15</v>
      </c>
      <c r="K16" s="72">
        <f t="shared" si="2"/>
        <v>87</v>
      </c>
      <c r="L16" s="72" t="str">
        <f t="shared" si="3"/>
        <v>良好</v>
      </c>
      <c r="M16" s="72"/>
      <c r="N16" s="72"/>
      <c r="O16" s="72"/>
      <c r="P16" s="72"/>
      <c r="Q16" s="72"/>
      <c r="R16" s="72"/>
    </row>
    <row r="17" spans="1:18" ht="16.5">
      <c r="A17" s="73" t="s">
        <v>443</v>
      </c>
      <c r="B17" s="74">
        <v>12</v>
      </c>
      <c r="C17" s="74">
        <v>14</v>
      </c>
      <c r="D17" s="74">
        <v>6</v>
      </c>
      <c r="E17" s="74">
        <v>12</v>
      </c>
      <c r="F17" s="74">
        <v>3</v>
      </c>
      <c r="G17" s="74">
        <f t="shared" si="0"/>
        <v>47</v>
      </c>
      <c r="H17" s="72">
        <v>25</v>
      </c>
      <c r="I17" s="72">
        <f t="shared" si="1"/>
        <v>72</v>
      </c>
      <c r="J17" s="72">
        <v>15</v>
      </c>
      <c r="K17" s="72">
        <f t="shared" si="2"/>
        <v>87</v>
      </c>
      <c r="L17" s="72" t="str">
        <f t="shared" si="3"/>
        <v>良好</v>
      </c>
      <c r="M17" s="72"/>
      <c r="N17" s="72"/>
      <c r="O17" s="72"/>
      <c r="P17" s="72"/>
      <c r="Q17" s="72"/>
      <c r="R17" s="72"/>
    </row>
    <row r="18" spans="1:18" ht="16.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6.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ht="16.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ht="16.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ht="16.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6.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18" ht="16.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ht="16.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ht="16.5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ht="16.5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ht="16.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ht="16.5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ht="16.5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16.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</row>
    <row r="32" spans="1:18" ht="16.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</row>
    <row r="33" spans="1:18" ht="16.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</row>
    <row r="34" spans="1:18" ht="16.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ht="16.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ht="16.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ht="16.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ht="16.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ht="16.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ht="16.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ht="16.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ht="16.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6.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ht="16.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ht="16.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ht="16.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6.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 ht="16.5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 ht="16.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 ht="16.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ht="16.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 ht="16.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 ht="16.5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 ht="16.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 ht="16.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 ht="16.5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 ht="16.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</row>
    <row r="58" spans="1:18" ht="16.5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 ht="16.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</row>
    <row r="60" spans="1:18" ht="16.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</row>
    <row r="61" spans="1:18" ht="16.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</row>
    <row r="62" spans="1:18" ht="16.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</row>
    <row r="63" spans="1:18" ht="16.5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</row>
    <row r="64" spans="1:18" ht="16.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</row>
    <row r="65" spans="1:18" ht="16.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</row>
    <row r="66" spans="1:18" ht="16.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</row>
    <row r="67" spans="1:18" ht="16.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</row>
    <row r="68" spans="1:18" ht="16.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</row>
    <row r="69" spans="1:18" ht="16.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</row>
    <row r="70" spans="1:18" ht="16.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</row>
    <row r="71" spans="1:18" ht="16.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</row>
    <row r="72" spans="1:18" ht="16.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</row>
    <row r="73" spans="1:18" ht="16.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</row>
    <row r="74" spans="1:18" ht="16.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</row>
    <row r="75" spans="1:18" ht="16.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</row>
    <row r="76" spans="1:18" ht="16.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</row>
    <row r="77" spans="1:18" ht="16.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</row>
    <row r="78" spans="1:18" ht="16.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</row>
    <row r="79" spans="1:18" ht="16.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</row>
    <row r="80" spans="1:18" ht="16.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</row>
    <row r="81" spans="1:18" ht="16.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</row>
    <row r="82" spans="1:18" ht="16.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</row>
    <row r="83" spans="1:18" ht="16.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</row>
    <row r="84" spans="1:18" ht="16.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</row>
    <row r="85" spans="1:18" ht="16.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</row>
    <row r="86" spans="1:18" ht="16.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</row>
    <row r="87" spans="1:18" ht="16.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</row>
    <row r="88" spans="1:18" ht="16.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</row>
    <row r="89" spans="1:18" ht="16.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</row>
    <row r="90" spans="1:18" ht="16.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</row>
    <row r="91" spans="1:18" ht="16.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</row>
    <row r="92" spans="1:18" ht="16.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</row>
    <row r="93" spans="1:18" ht="16.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</row>
    <row r="94" spans="1:18" ht="16.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</row>
    <row r="95" spans="1:18" ht="16.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</row>
    <row r="96" spans="1:18" ht="16.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</row>
    <row r="97" spans="1:18" ht="16.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</row>
    <row r="98" spans="1:18" ht="16.5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</row>
    <row r="99" spans="1:18" ht="16.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</row>
    <row r="100" spans="1:18" ht="16.5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</row>
    <row r="101" spans="1:18" ht="16.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</row>
    <row r="102" spans="1:18" ht="16.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</row>
    <row r="103" spans="1:18" ht="16.5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</row>
    <row r="104" spans="1:18" ht="16.5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</row>
    <row r="105" spans="1:18" ht="16.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</row>
    <row r="106" spans="1:18" ht="16.5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</row>
    <row r="107" spans="1:18" ht="16.5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</row>
    <row r="108" spans="1:18" ht="16.5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</row>
    <row r="109" spans="1:18" ht="16.5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</row>
    <row r="110" spans="1:18" ht="16.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</row>
    <row r="111" spans="1:18" ht="16.5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</row>
    <row r="112" spans="1:18" ht="16.5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</row>
    <row r="113" spans="1:18" ht="16.5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</row>
    <row r="114" spans="1:18" ht="16.5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</row>
    <row r="115" spans="1:18" ht="16.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</row>
    <row r="116" spans="1:18" ht="16.5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</row>
    <row r="117" spans="1:18" ht="16.5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</row>
    <row r="118" spans="1:18" ht="16.5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</row>
    <row r="119" spans="1:18" ht="16.5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</row>
    <row r="120" spans="1:18" ht="16.5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</row>
    <row r="121" spans="1:18" ht="16.5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</row>
    <row r="122" spans="1:18" ht="16.5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</row>
    <row r="123" spans="1:18" ht="16.5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</row>
    <row r="124" spans="1:18" ht="16.5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</row>
    <row r="125" spans="1:18" ht="16.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</row>
    <row r="126" spans="1:18" ht="16.5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</row>
    <row r="127" spans="1:18" ht="16.5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</row>
    <row r="128" spans="1:18" ht="16.5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</row>
    <row r="129" spans="1:18" ht="16.5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</row>
    <row r="130" spans="1:18" ht="16.5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</row>
    <row r="131" spans="1:18" ht="16.5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</row>
    <row r="132" spans="1:18" ht="16.5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</row>
    <row r="133" spans="1:18" ht="16.5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</row>
    <row r="134" spans="1:18" ht="16.5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</row>
    <row r="135" spans="1:18" ht="16.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</row>
    <row r="136" spans="1:18" ht="16.5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</row>
    <row r="137" spans="1:18" ht="16.5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</row>
    <row r="138" spans="1:18" ht="16.5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</row>
    <row r="139" spans="1:18" ht="16.5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</row>
    <row r="140" spans="1:18" ht="16.5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</row>
    <row r="141" spans="1:18" ht="16.5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</row>
    <row r="142" spans="1:18" ht="16.5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</row>
    <row r="143" spans="1:18" ht="16.5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</row>
    <row r="144" spans="1:18" ht="16.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</row>
    <row r="145" spans="1:18" ht="16.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</row>
    <row r="146" spans="1:18" ht="16.5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</row>
    <row r="147" spans="1:18" ht="16.5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</row>
    <row r="148" spans="1:18" ht="16.5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</row>
    <row r="149" spans="1:18" ht="16.5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</row>
    <row r="150" spans="1:18" ht="16.5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</row>
    <row r="151" spans="1:18" ht="16.5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</row>
    <row r="152" spans="1:18" ht="16.5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</row>
    <row r="153" spans="1:18" ht="16.5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</row>
    <row r="154" spans="1:18" ht="16.5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</row>
    <row r="155" spans="1:18" ht="16.5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</row>
    <row r="156" spans="1:18" ht="16.5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</row>
    <row r="157" spans="1:18" ht="16.5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</row>
    <row r="158" spans="1:18" ht="16.5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</row>
    <row r="159" spans="1:18" ht="16.5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</row>
    <row r="160" spans="1:18" ht="16.5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</row>
    <row r="161" spans="1:18" ht="16.5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</row>
    <row r="162" spans="1:18" ht="16.5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</row>
    <row r="163" spans="1:18" ht="16.5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</row>
    <row r="164" spans="1:18" ht="16.5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</row>
    <row r="165" spans="1:18" ht="16.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</row>
    <row r="166" spans="1:18" ht="16.5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</row>
    <row r="167" spans="1:18" ht="16.5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</row>
    <row r="168" spans="1:18" ht="16.5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</row>
    <row r="169" spans="1:18" ht="16.5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</row>
    <row r="170" spans="1:18" ht="16.5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</row>
    <row r="171" spans="1:18" ht="16.5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</row>
    <row r="172" spans="1:18" ht="16.5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</row>
    <row r="173" spans="1:18" ht="16.5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</row>
    <row r="174" spans="1:18" ht="16.5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</row>
    <row r="175" spans="1:18" ht="16.5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</row>
    <row r="176" spans="1:18" ht="16.5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</row>
    <row r="177" spans="1:18" ht="16.5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</row>
    <row r="178" spans="1:18" ht="16.5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</row>
    <row r="179" spans="1:18" ht="16.5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</row>
    <row r="180" spans="1:18" ht="16.5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</row>
    <row r="181" spans="1:18" ht="16.5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</row>
    <row r="182" spans="1:18" ht="16.5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</row>
    <row r="183" spans="1:18" ht="16.5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</row>
    <row r="184" spans="1:18" ht="16.5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</row>
    <row r="185" spans="1:18" ht="16.5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</row>
    <row r="186" spans="1:18" ht="16.5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</row>
    <row r="187" spans="1:18" ht="16.5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</row>
    <row r="188" spans="1:18" ht="16.5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</row>
    <row r="189" spans="1:18" ht="16.5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</row>
    <row r="190" spans="1:18" ht="16.5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</row>
    <row r="191" spans="1:18" ht="16.5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</row>
    <row r="192" spans="1:18" ht="16.5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</row>
    <row r="193" spans="1:18" ht="16.5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</row>
    <row r="194" spans="1:18" ht="16.5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</row>
    <row r="195" spans="1:18" ht="16.5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</row>
    <row r="196" spans="1:18" ht="16.5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</row>
    <row r="197" spans="1:18" ht="16.5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</row>
    <row r="198" spans="1:18" ht="16.5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</row>
    <row r="199" spans="1:18" ht="16.5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</row>
    <row r="200" spans="1:18" ht="16.5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</row>
  </sheetData>
  <phoneticPr fontId="4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6" workbookViewId="0">
      <selection activeCell="H34" sqref="H34"/>
    </sheetView>
  </sheetViews>
  <sheetFormatPr defaultColWidth="10" defaultRowHeight="14.25"/>
  <cols>
    <col min="4" max="4" width="12" customWidth="1"/>
    <col min="5" max="5" width="8.625" customWidth="1"/>
    <col min="6" max="7" width="12" customWidth="1"/>
  </cols>
  <sheetData>
    <row r="1" spans="1:11">
      <c r="A1" s="75" t="s">
        <v>221</v>
      </c>
      <c r="B1" s="76" t="s">
        <v>444</v>
      </c>
      <c r="C1" s="76" t="s">
        <v>445</v>
      </c>
      <c r="D1" s="75" t="s">
        <v>446</v>
      </c>
      <c r="E1" s="75" t="s">
        <v>447</v>
      </c>
      <c r="F1" s="75" t="s">
        <v>505</v>
      </c>
      <c r="G1" s="75" t="s">
        <v>500</v>
      </c>
      <c r="H1" s="77" t="s">
        <v>26</v>
      </c>
      <c r="K1" s="75" t="s">
        <v>448</v>
      </c>
    </row>
    <row r="2" spans="1:11">
      <c r="A2" s="78" t="s">
        <v>449</v>
      </c>
      <c r="B2">
        <v>24.4</v>
      </c>
      <c r="C2">
        <v>50</v>
      </c>
      <c r="D2">
        <v>15</v>
      </c>
      <c r="E2">
        <v>-2</v>
      </c>
      <c r="F2">
        <f t="shared" ref="F2:F41" si="0">SUM(B2:E2)</f>
        <v>87.4</v>
      </c>
      <c r="G2" t="str">
        <f>IF(F2&gt;=90,"优秀",IF(F2&gt;=80,"良好",IF(F2&gt;=60,"及格","不及格")))</f>
        <v>良好</v>
      </c>
      <c r="H2" s="75" t="s">
        <v>450</v>
      </c>
    </row>
    <row r="3" spans="1:11">
      <c r="A3" s="78" t="s">
        <v>451</v>
      </c>
      <c r="B3">
        <v>24.4</v>
      </c>
      <c r="C3">
        <v>50</v>
      </c>
      <c r="D3">
        <v>15</v>
      </c>
      <c r="E3">
        <v>-4</v>
      </c>
      <c r="F3">
        <f t="shared" si="0"/>
        <v>85.4</v>
      </c>
      <c r="G3" t="str">
        <f t="shared" ref="G3:G41" si="1">IF(F3&gt;=90,"优秀",IF(F3&gt;=80,"良好",IF(F3&gt;=60,"及格","不及格")))</f>
        <v>良好</v>
      </c>
    </row>
    <row r="4" spans="1:11">
      <c r="A4" s="79" t="s">
        <v>452</v>
      </c>
      <c r="B4">
        <v>24.5</v>
      </c>
      <c r="C4">
        <v>50</v>
      </c>
      <c r="D4">
        <v>15</v>
      </c>
      <c r="E4">
        <v>-2</v>
      </c>
      <c r="F4">
        <f t="shared" si="0"/>
        <v>87.5</v>
      </c>
      <c r="G4" t="str">
        <f t="shared" si="1"/>
        <v>良好</v>
      </c>
      <c r="H4" s="75" t="s">
        <v>450</v>
      </c>
    </row>
    <row r="5" spans="1:11">
      <c r="A5" s="79" t="s">
        <v>453</v>
      </c>
      <c r="B5">
        <v>24.5</v>
      </c>
      <c r="C5">
        <v>50</v>
      </c>
      <c r="D5">
        <v>15</v>
      </c>
      <c r="E5">
        <v>-4</v>
      </c>
      <c r="F5">
        <f t="shared" si="0"/>
        <v>85.5</v>
      </c>
      <c r="G5" t="str">
        <f t="shared" si="1"/>
        <v>良好</v>
      </c>
    </row>
    <row r="6" spans="1:11">
      <c r="A6" s="79" t="s">
        <v>454</v>
      </c>
      <c r="B6">
        <v>24.4</v>
      </c>
      <c r="C6">
        <v>50</v>
      </c>
      <c r="D6">
        <v>15</v>
      </c>
      <c r="E6">
        <v>-4</v>
      </c>
      <c r="F6">
        <f t="shared" si="0"/>
        <v>85.4</v>
      </c>
      <c r="G6" t="str">
        <f t="shared" si="1"/>
        <v>良好</v>
      </c>
    </row>
    <row r="7" spans="1:11">
      <c r="A7" s="79" t="s">
        <v>455</v>
      </c>
      <c r="B7">
        <v>24.4</v>
      </c>
      <c r="C7">
        <v>50</v>
      </c>
      <c r="D7">
        <v>15</v>
      </c>
      <c r="E7">
        <v>-4</v>
      </c>
      <c r="F7">
        <f t="shared" si="0"/>
        <v>85.4</v>
      </c>
      <c r="G7" t="str">
        <f t="shared" si="1"/>
        <v>良好</v>
      </c>
      <c r="H7" s="75"/>
    </row>
    <row r="8" spans="1:11">
      <c r="A8" s="79" t="s">
        <v>456</v>
      </c>
      <c r="B8">
        <v>24.2</v>
      </c>
      <c r="C8">
        <v>50</v>
      </c>
      <c r="D8">
        <v>15</v>
      </c>
      <c r="E8">
        <v>-4</v>
      </c>
      <c r="F8">
        <f t="shared" si="0"/>
        <v>85.2</v>
      </c>
      <c r="G8" t="str">
        <f t="shared" si="1"/>
        <v>良好</v>
      </c>
    </row>
    <row r="9" spans="1:11">
      <c r="A9" s="78" t="s">
        <v>457</v>
      </c>
      <c r="B9">
        <v>24.3</v>
      </c>
      <c r="C9">
        <v>50</v>
      </c>
      <c r="D9">
        <v>15</v>
      </c>
      <c r="E9">
        <v>-4</v>
      </c>
      <c r="F9">
        <f t="shared" si="0"/>
        <v>85.3</v>
      </c>
      <c r="G9" t="str">
        <f t="shared" si="1"/>
        <v>良好</v>
      </c>
      <c r="H9" s="75"/>
    </row>
    <row r="10" spans="1:11">
      <c r="A10" s="79" t="s">
        <v>458</v>
      </c>
      <c r="B10">
        <v>24.6</v>
      </c>
      <c r="C10">
        <v>50</v>
      </c>
      <c r="D10">
        <v>15</v>
      </c>
      <c r="E10">
        <v>-2</v>
      </c>
      <c r="F10">
        <f t="shared" si="0"/>
        <v>87.6</v>
      </c>
      <c r="G10" t="str">
        <f t="shared" si="1"/>
        <v>良好</v>
      </c>
      <c r="H10" s="75" t="s">
        <v>450</v>
      </c>
    </row>
    <row r="11" spans="1:11">
      <c r="A11" s="79" t="s">
        <v>459</v>
      </c>
      <c r="B11">
        <v>24.6</v>
      </c>
      <c r="C11">
        <v>50</v>
      </c>
      <c r="D11">
        <v>15</v>
      </c>
      <c r="E11">
        <v>-2</v>
      </c>
      <c r="F11">
        <f t="shared" si="0"/>
        <v>87.6</v>
      </c>
      <c r="G11" t="str">
        <f t="shared" si="1"/>
        <v>良好</v>
      </c>
      <c r="H11" s="75" t="s">
        <v>450</v>
      </c>
    </row>
    <row r="12" spans="1:11">
      <c r="A12" s="79" t="s">
        <v>460</v>
      </c>
      <c r="B12">
        <v>24.5</v>
      </c>
      <c r="C12">
        <v>50</v>
      </c>
      <c r="D12">
        <v>15</v>
      </c>
      <c r="E12">
        <v>-4</v>
      </c>
      <c r="F12">
        <f t="shared" si="0"/>
        <v>85.5</v>
      </c>
      <c r="G12" t="str">
        <f t="shared" si="1"/>
        <v>良好</v>
      </c>
    </row>
    <row r="13" spans="1:11">
      <c r="A13" s="79" t="s">
        <v>461</v>
      </c>
      <c r="B13">
        <v>24.4</v>
      </c>
      <c r="C13">
        <v>50</v>
      </c>
      <c r="D13">
        <v>15</v>
      </c>
      <c r="E13">
        <v>-4</v>
      </c>
      <c r="F13">
        <f t="shared" si="0"/>
        <v>85.4</v>
      </c>
      <c r="G13" t="str">
        <f t="shared" si="1"/>
        <v>良好</v>
      </c>
      <c r="H13" s="75"/>
    </row>
    <row r="14" spans="1:11">
      <c r="A14" s="79" t="s">
        <v>462</v>
      </c>
      <c r="B14">
        <v>24.5</v>
      </c>
      <c r="C14">
        <v>50</v>
      </c>
      <c r="D14">
        <v>15</v>
      </c>
      <c r="E14">
        <v>4</v>
      </c>
      <c r="F14">
        <f t="shared" si="0"/>
        <v>93.5</v>
      </c>
      <c r="G14" t="str">
        <f t="shared" si="1"/>
        <v>优秀</v>
      </c>
      <c r="H14" s="75" t="s">
        <v>463</v>
      </c>
    </row>
    <row r="15" spans="1:11">
      <c r="A15" s="79" t="s">
        <v>464</v>
      </c>
      <c r="B15">
        <v>24.5</v>
      </c>
      <c r="C15">
        <v>50</v>
      </c>
      <c r="D15">
        <v>15</v>
      </c>
      <c r="E15">
        <v>6</v>
      </c>
      <c r="F15">
        <f t="shared" si="0"/>
        <v>95.5</v>
      </c>
      <c r="G15" t="str">
        <f t="shared" si="1"/>
        <v>优秀</v>
      </c>
      <c r="H15" s="75" t="s">
        <v>465</v>
      </c>
    </row>
    <row r="16" spans="1:11">
      <c r="A16" s="79" t="s">
        <v>466</v>
      </c>
      <c r="B16">
        <v>24.2</v>
      </c>
      <c r="C16">
        <v>50</v>
      </c>
      <c r="D16">
        <v>15</v>
      </c>
      <c r="E16">
        <v>-4</v>
      </c>
      <c r="F16">
        <f t="shared" si="0"/>
        <v>85.2</v>
      </c>
      <c r="G16" t="str">
        <f t="shared" si="1"/>
        <v>良好</v>
      </c>
    </row>
    <row r="17" spans="1:8">
      <c r="A17" s="79" t="s">
        <v>467</v>
      </c>
      <c r="B17">
        <v>24.4</v>
      </c>
      <c r="C17">
        <v>50</v>
      </c>
      <c r="D17">
        <v>15</v>
      </c>
      <c r="E17">
        <v>-4</v>
      </c>
      <c r="F17">
        <f t="shared" si="0"/>
        <v>85.4</v>
      </c>
      <c r="G17" t="str">
        <f t="shared" si="1"/>
        <v>良好</v>
      </c>
    </row>
    <row r="18" spans="1:8">
      <c r="A18" s="78" t="s">
        <v>468</v>
      </c>
      <c r="B18">
        <v>24.3</v>
      </c>
      <c r="C18">
        <v>50</v>
      </c>
      <c r="D18">
        <v>15</v>
      </c>
      <c r="E18">
        <v>-4</v>
      </c>
      <c r="F18">
        <f t="shared" si="0"/>
        <v>85.3</v>
      </c>
      <c r="G18" t="str">
        <f t="shared" si="1"/>
        <v>良好</v>
      </c>
    </row>
    <row r="19" spans="1:8">
      <c r="A19" s="79" t="s">
        <v>469</v>
      </c>
      <c r="B19">
        <v>24.4</v>
      </c>
      <c r="C19">
        <v>50</v>
      </c>
      <c r="D19">
        <v>15</v>
      </c>
      <c r="E19">
        <v>4</v>
      </c>
      <c r="F19">
        <f t="shared" si="0"/>
        <v>93.4</v>
      </c>
      <c r="G19" t="str">
        <f t="shared" si="1"/>
        <v>优秀</v>
      </c>
      <c r="H19" s="75" t="s">
        <v>470</v>
      </c>
    </row>
    <row r="20" spans="1:8">
      <c r="A20" s="79" t="s">
        <v>471</v>
      </c>
      <c r="B20">
        <v>24.2</v>
      </c>
      <c r="C20">
        <v>50</v>
      </c>
      <c r="D20">
        <v>15</v>
      </c>
      <c r="E20">
        <v>-4</v>
      </c>
      <c r="F20">
        <f t="shared" si="0"/>
        <v>85.2</v>
      </c>
      <c r="G20" t="str">
        <f t="shared" si="1"/>
        <v>良好</v>
      </c>
    </row>
    <row r="21" spans="1:8">
      <c r="A21" s="79" t="s">
        <v>472</v>
      </c>
      <c r="B21">
        <v>24.5</v>
      </c>
      <c r="C21">
        <v>50</v>
      </c>
      <c r="D21">
        <v>15</v>
      </c>
      <c r="E21">
        <v>2</v>
      </c>
      <c r="F21">
        <f t="shared" si="0"/>
        <v>91.5</v>
      </c>
      <c r="G21" t="str">
        <f t="shared" si="1"/>
        <v>优秀</v>
      </c>
      <c r="H21" s="75" t="s">
        <v>473</v>
      </c>
    </row>
    <row r="22" spans="1:8">
      <c r="A22" s="79" t="s">
        <v>474</v>
      </c>
      <c r="B22">
        <v>24.5</v>
      </c>
      <c r="C22">
        <v>50</v>
      </c>
      <c r="D22">
        <v>15</v>
      </c>
      <c r="E22">
        <v>0</v>
      </c>
      <c r="F22">
        <f t="shared" si="0"/>
        <v>89.5</v>
      </c>
      <c r="G22" t="str">
        <f t="shared" si="1"/>
        <v>良好</v>
      </c>
      <c r="H22" s="75" t="s">
        <v>475</v>
      </c>
    </row>
    <row r="23" spans="1:8">
      <c r="A23" s="80" t="s">
        <v>476</v>
      </c>
      <c r="B23">
        <v>24.4</v>
      </c>
      <c r="C23">
        <v>50</v>
      </c>
      <c r="D23">
        <v>15</v>
      </c>
      <c r="E23">
        <v>-4</v>
      </c>
      <c r="F23">
        <f t="shared" si="0"/>
        <v>85.4</v>
      </c>
      <c r="G23" t="str">
        <f t="shared" si="1"/>
        <v>良好</v>
      </c>
    </row>
    <row r="24" spans="1:8">
      <c r="A24" s="79" t="s">
        <v>477</v>
      </c>
      <c r="B24">
        <v>24.5</v>
      </c>
      <c r="C24">
        <v>50</v>
      </c>
      <c r="D24">
        <v>15</v>
      </c>
      <c r="E24">
        <v>-4</v>
      </c>
      <c r="F24">
        <f t="shared" si="0"/>
        <v>85.5</v>
      </c>
      <c r="G24" t="str">
        <f t="shared" si="1"/>
        <v>良好</v>
      </c>
    </row>
    <row r="25" spans="1:8">
      <c r="A25" s="79" t="s">
        <v>478</v>
      </c>
      <c r="B25">
        <v>24.4</v>
      </c>
      <c r="C25">
        <v>50</v>
      </c>
      <c r="D25">
        <v>15</v>
      </c>
      <c r="E25">
        <v>5</v>
      </c>
      <c r="F25">
        <f t="shared" si="0"/>
        <v>94.4</v>
      </c>
      <c r="G25" t="str">
        <f t="shared" si="1"/>
        <v>优秀</v>
      </c>
      <c r="H25" s="75" t="s">
        <v>479</v>
      </c>
    </row>
    <row r="26" spans="1:8">
      <c r="A26" s="79" t="s">
        <v>480</v>
      </c>
      <c r="B26">
        <v>24.5</v>
      </c>
      <c r="C26">
        <v>50</v>
      </c>
      <c r="D26">
        <v>15</v>
      </c>
      <c r="E26">
        <v>8</v>
      </c>
      <c r="F26">
        <f t="shared" si="0"/>
        <v>97.5</v>
      </c>
      <c r="G26" t="str">
        <f t="shared" si="1"/>
        <v>优秀</v>
      </c>
      <c r="H26" s="75" t="s">
        <v>481</v>
      </c>
    </row>
    <row r="27" spans="1:8">
      <c r="A27" s="79" t="s">
        <v>482</v>
      </c>
      <c r="B27">
        <v>24.5</v>
      </c>
      <c r="C27">
        <v>50</v>
      </c>
      <c r="D27">
        <v>15</v>
      </c>
      <c r="E27">
        <v>-4</v>
      </c>
      <c r="F27">
        <f t="shared" si="0"/>
        <v>85.5</v>
      </c>
      <c r="G27" t="str">
        <f t="shared" si="1"/>
        <v>良好</v>
      </c>
    </row>
    <row r="28" spans="1:8">
      <c r="A28" s="79" t="s">
        <v>483</v>
      </c>
      <c r="B28">
        <v>24.4</v>
      </c>
      <c r="C28">
        <v>50</v>
      </c>
      <c r="D28">
        <v>15</v>
      </c>
      <c r="E28">
        <v>-4</v>
      </c>
      <c r="F28">
        <f t="shared" si="0"/>
        <v>85.4</v>
      </c>
      <c r="G28" t="str">
        <f t="shared" si="1"/>
        <v>良好</v>
      </c>
    </row>
    <row r="29" spans="1:8">
      <c r="A29" s="79" t="s">
        <v>484</v>
      </c>
      <c r="B29">
        <v>24.4</v>
      </c>
      <c r="C29">
        <v>50</v>
      </c>
      <c r="D29">
        <v>15</v>
      </c>
      <c r="E29">
        <v>-4</v>
      </c>
      <c r="F29">
        <f t="shared" si="0"/>
        <v>85.4</v>
      </c>
      <c r="G29" t="str">
        <f t="shared" si="1"/>
        <v>良好</v>
      </c>
    </row>
    <row r="30" spans="1:8">
      <c r="A30" s="79" t="s">
        <v>485</v>
      </c>
      <c r="B30">
        <v>24.4</v>
      </c>
      <c r="C30">
        <v>50</v>
      </c>
      <c r="D30">
        <v>15</v>
      </c>
      <c r="E30">
        <v>-4</v>
      </c>
      <c r="F30">
        <f t="shared" si="0"/>
        <v>85.4</v>
      </c>
      <c r="G30" t="str">
        <f t="shared" si="1"/>
        <v>良好</v>
      </c>
      <c r="H30" s="75"/>
    </row>
    <row r="31" spans="1:8">
      <c r="A31" s="79" t="s">
        <v>486</v>
      </c>
      <c r="B31">
        <v>24.3</v>
      </c>
      <c r="C31">
        <v>50</v>
      </c>
      <c r="D31">
        <v>15</v>
      </c>
      <c r="E31">
        <v>-4</v>
      </c>
      <c r="F31">
        <f t="shared" si="0"/>
        <v>85.3</v>
      </c>
      <c r="G31" t="str">
        <f t="shared" si="1"/>
        <v>良好</v>
      </c>
    </row>
    <row r="32" spans="1:8">
      <c r="A32" s="79" t="s">
        <v>487</v>
      </c>
      <c r="B32">
        <v>24.5</v>
      </c>
      <c r="C32">
        <v>50</v>
      </c>
      <c r="D32">
        <v>15</v>
      </c>
      <c r="E32">
        <v>7</v>
      </c>
      <c r="F32">
        <f t="shared" si="0"/>
        <v>96.5</v>
      </c>
      <c r="G32" t="str">
        <f>IF(F32&gt;=90,"优秀",IF(F32&gt;=80,"良好",IF(F32&gt;=60,"及格","不及格")))</f>
        <v>优秀</v>
      </c>
      <c r="H32" s="75" t="s">
        <v>488</v>
      </c>
    </row>
    <row r="33" spans="1:8">
      <c r="A33" s="79" t="s">
        <v>489</v>
      </c>
      <c r="B33">
        <v>24.3</v>
      </c>
      <c r="C33">
        <v>50</v>
      </c>
      <c r="D33">
        <v>15</v>
      </c>
      <c r="E33">
        <v>-4</v>
      </c>
      <c r="F33">
        <f t="shared" si="0"/>
        <v>85.3</v>
      </c>
      <c r="G33" t="str">
        <f t="shared" si="1"/>
        <v>良好</v>
      </c>
    </row>
    <row r="34" spans="1:8">
      <c r="A34" s="79" t="s">
        <v>490</v>
      </c>
      <c r="B34">
        <v>24.3</v>
      </c>
      <c r="C34">
        <v>50</v>
      </c>
      <c r="D34">
        <v>15</v>
      </c>
      <c r="E34">
        <v>-4</v>
      </c>
      <c r="F34">
        <f t="shared" si="0"/>
        <v>85.3</v>
      </c>
      <c r="G34" t="str">
        <f t="shared" si="1"/>
        <v>良好</v>
      </c>
    </row>
    <row r="35" spans="1:8">
      <c r="A35" s="79" t="s">
        <v>491</v>
      </c>
      <c r="B35">
        <v>24.5</v>
      </c>
      <c r="C35">
        <v>50</v>
      </c>
      <c r="D35">
        <v>15</v>
      </c>
      <c r="E35">
        <v>-4</v>
      </c>
      <c r="F35">
        <f t="shared" si="0"/>
        <v>85.5</v>
      </c>
      <c r="G35" t="str">
        <f t="shared" si="1"/>
        <v>良好</v>
      </c>
    </row>
    <row r="36" spans="1:8">
      <c r="A36" s="79" t="s">
        <v>492</v>
      </c>
      <c r="B36">
        <v>24.4</v>
      </c>
      <c r="C36">
        <v>50</v>
      </c>
      <c r="D36">
        <v>15</v>
      </c>
      <c r="E36">
        <v>-4</v>
      </c>
      <c r="F36">
        <f t="shared" si="0"/>
        <v>85.4</v>
      </c>
      <c r="G36" t="str">
        <f t="shared" si="1"/>
        <v>良好</v>
      </c>
    </row>
    <row r="37" spans="1:8">
      <c r="A37" s="79" t="s">
        <v>493</v>
      </c>
      <c r="B37">
        <v>24.4</v>
      </c>
      <c r="C37">
        <v>50</v>
      </c>
      <c r="D37">
        <v>15</v>
      </c>
      <c r="E37">
        <v>-4</v>
      </c>
      <c r="F37">
        <f t="shared" si="0"/>
        <v>85.4</v>
      </c>
      <c r="G37" t="str">
        <f t="shared" si="1"/>
        <v>良好</v>
      </c>
      <c r="H37" s="75"/>
    </row>
    <row r="38" spans="1:8">
      <c r="A38" s="79" t="s">
        <v>494</v>
      </c>
      <c r="B38">
        <v>24.5</v>
      </c>
      <c r="C38">
        <v>50</v>
      </c>
      <c r="D38">
        <v>15</v>
      </c>
      <c r="E38">
        <v>2</v>
      </c>
      <c r="F38">
        <f>SUM(B38:E38)</f>
        <v>91.5</v>
      </c>
      <c r="G38" t="str">
        <f t="shared" si="1"/>
        <v>优秀</v>
      </c>
      <c r="H38" s="75" t="s">
        <v>495</v>
      </c>
    </row>
    <row r="39" spans="1:8">
      <c r="A39" s="79" t="s">
        <v>496</v>
      </c>
      <c r="B39">
        <v>24.2</v>
      </c>
      <c r="C39">
        <v>50</v>
      </c>
      <c r="D39">
        <v>15</v>
      </c>
      <c r="E39">
        <v>-4</v>
      </c>
      <c r="F39">
        <f t="shared" si="0"/>
        <v>85.2</v>
      </c>
      <c r="G39" t="str">
        <f t="shared" si="1"/>
        <v>良好</v>
      </c>
    </row>
    <row r="40" spans="1:8">
      <c r="A40" s="79" t="s">
        <v>497</v>
      </c>
      <c r="B40">
        <v>24.2</v>
      </c>
      <c r="C40">
        <v>50</v>
      </c>
      <c r="D40">
        <v>15</v>
      </c>
      <c r="E40">
        <v>-4</v>
      </c>
      <c r="F40">
        <f t="shared" si="0"/>
        <v>85.2</v>
      </c>
      <c r="G40" t="str">
        <f t="shared" si="1"/>
        <v>良好</v>
      </c>
    </row>
    <row r="41" spans="1:8">
      <c r="A41" s="79" t="s">
        <v>498</v>
      </c>
      <c r="B41">
        <v>23.3</v>
      </c>
      <c r="C41">
        <v>50</v>
      </c>
      <c r="D41">
        <v>15</v>
      </c>
      <c r="E41">
        <v>-4</v>
      </c>
      <c r="F41">
        <f t="shared" si="0"/>
        <v>84.3</v>
      </c>
      <c r="G41" t="str">
        <f t="shared" si="1"/>
        <v>良好</v>
      </c>
    </row>
    <row r="42" spans="1:8">
      <c r="H42" s="75"/>
    </row>
  </sheetData>
  <phoneticPr fontId="4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通一</vt:lpstr>
      <vt:lpstr>通二</vt:lpstr>
      <vt:lpstr>电一</vt:lpstr>
      <vt:lpstr>电二</vt:lpstr>
      <vt:lpstr>光信</vt:lpstr>
      <vt:lpstr>电科</vt:lpstr>
      <vt:lpstr>微纳</vt:lpstr>
      <vt:lpstr>崇新</vt:lpstr>
      <vt:lpstr>物联网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信息学院学生工作</cp:lastModifiedBy>
  <dcterms:created xsi:type="dcterms:W3CDTF">2020-09-25T22:40:40Z</dcterms:created>
  <dcterms:modified xsi:type="dcterms:W3CDTF">2020-09-28T06:17:51Z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da577129-407e-4196-b016-a86fe1e448db</vt:lpwstr>
  </property>
</Properties>
</file>